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<sst xmlns="http://schemas.openxmlformats.org/spreadsheetml/2006/main" count="1368" uniqueCount="367">
  <si>
    <t>Dossier</t>
  </si>
  <si>
    <t>Date</t>
  </si>
  <si>
    <t>Phase</t>
  </si>
  <si>
    <t>Indice</t>
  </si>
  <si>
    <t>MAITRE D'OUVRAGE
CHU de ST ETIENNE
13 rue Ambroise Paré
42100 SAINT ETIENNE</t>
  </si>
  <si>
    <t>ECONOMISTE DE LA CONSTRUCTION : 
    CM économistes
    6 Rue de Molina
    42000 SAINT ETIENNE
    Tél : 04.77.92.39.42
    Mél : contact@cm-economistes.fr</t>
  </si>
  <si>
    <t>BE STRUCTURE : 
    INGENIERIE CONSTRUCTION
    17 B rue de la Presse
    42000 SAINT-ETIENNE
    Tél : 04.77.91.30.50
    Mél : q.pastor@bet-ic.com</t>
  </si>
  <si>
    <t>BE FLUIDES : 
    COGIFLUIDES
    51 rue Sibert - Parc Novaciérie
    42400 SAINT-CHAMOND
    Tél : 04 77 25 70 00
    Mél : contact@cogifluide.com</t>
  </si>
  <si>
    <t>ARCHITECTE : 
    CLEMENSON ARCHITECTES
    7 rue Jean Zay
    42270 SAINT PRIEST EN JAREZ
    Tél : 09.87.44.70.41
    Mél : agence@clemenson-architectes.com</t>
  </si>
  <si>
    <t>ARCHITECTE : 
    AA GROUP
    1 rue Elisée Reclus
    42000  SAINT-ETIENNE
    Tél : 04.77.49.20.70   Fax : 04.77.32.69.06
    Mél : arch@aagroup.fr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</si>
  <si>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</si>
  <si>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</si>
  <si>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</si>
  <si>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</si>
  <si>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</si>
  <si>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</si>
  <si>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</si>
  <si>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</si>
  <si>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</si>
  <si>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</si>
  <si>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</si>
  <si>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</si>
  <si>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</si>
  <si>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</si>
  <si>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</si>
  <si>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</si>
  <si>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</si>
  <si>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</si>
  <si>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</si>
  <si>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</si>
  <si>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</si>
  <si>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</si>
  <si>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</si>
  <si>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</si>
  <si>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</si>
  <si>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</si>
  <si>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</si>
  <si>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</si>
  <si>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</si>
  <si>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</si>
  <si>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</si>
  <si>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</si>
  <si>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</si>
  <si>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n°07</t>
  </si>
  <si>
    <t>FACADES</t>
  </si>
  <si>
    <t>5.&amp;</t>
  </si>
  <si>
    <t>8.&amp;</t>
  </si>
  <si>
    <t>07.1</t>
  </si>
  <si>
    <t>MOYENS DE LEVAGE, D'ACCES &amp; DISPOSITIONS SECURITAIRES</t>
  </si>
  <si>
    <t>07.1.1</t>
  </si>
  <si>
    <t>PRINCIPE DE MISE EN PLACE DES ECHAFAUDAGES SUR LES FACADES</t>
  </si>
  <si>
    <t>8.T</t>
  </si>
  <si>
    <t>07.1.2</t>
  </si>
  <si>
    <t>MOYENS DE LEVAGE &amp; DISPOSITIONS SECURITAIRES</t>
  </si>
  <si>
    <t>07.1.2.1</t>
  </si>
  <si>
    <t>FF</t>
  </si>
  <si>
    <t>9.T</t>
  </si>
  <si>
    <t>9.L</t>
  </si>
  <si>
    <t>Localisation : FORFAIT POUR ENSEMBLE DU CHANTIER</t>
  </si>
  <si>
    <t>9.M.Z</t>
  </si>
  <si>
    <t>9.&amp;</t>
  </si>
  <si>
    <t>3.&amp;</t>
  </si>
  <si>
    <t>Total H.T. :</t>
  </si>
  <si>
    <t>Total T.V.A. (20%) :</t>
  </si>
  <si>
    <t>Total T.T.C. :</t>
  </si>
  <si>
    <t>07.2</t>
  </si>
  <si>
    <t>TRAVAUX PREPARATOIRES</t>
  </si>
  <si>
    <t>07.2.1</t>
  </si>
  <si>
    <t>TRAVAUX PREPARATOIRES FORFAITAIRES / FACADES EXISTANTES</t>
  </si>
  <si>
    <t>Localisation : FORFAIT POUR ENSEMBLE DES FACADES DU BATIMENT</t>
  </si>
  <si>
    <t>07.2.2</t>
  </si>
  <si>
    <t>REPARATION SUPERFICIELLE D'OUVRAGES BA</t>
  </si>
  <si>
    <t>07.2.2.1</t>
  </si>
  <si>
    <t>REPARATION DE MODENATURES - Corniche</t>
  </si>
  <si>
    <t>ML</t>
  </si>
  <si>
    <t>Localisation : FACADE SUD</t>
  </si>
  <si>
    <t>Corniche conservée sous toiture des ailes Est et Ouest</t>
  </si>
  <si>
    <t>9.M.A</t>
  </si>
  <si>
    <t>Localisation : FACADE NORD
Corniche conservée sous toiture des ailes Est et Ouest</t>
  </si>
  <si>
    <t>Localisation : FACADE OUEST
Corniche conservée sous toiture sur R+2</t>
  </si>
  <si>
    <t>Localisation : FACADE EST
Corniche conservée sous toiture sur R+2</t>
  </si>
  <si>
    <t>07.2.2.2</t>
  </si>
  <si>
    <t>REPARATION DE MODENATURES - Appuis de baies</t>
  </si>
  <si>
    <t>Localisation : APPUIS DE BAIES SAILLANTS</t>
  </si>
  <si>
    <t>FACADE SUD</t>
  </si>
  <si>
    <t>9.M.B</t>
  </si>
  <si>
    <t>Localisation : FACADE NORD</t>
  </si>
  <si>
    <t>9.M.C</t>
  </si>
  <si>
    <t>9.M.D</t>
  </si>
  <si>
    <t>Localisation : FACADE OUEST</t>
  </si>
  <si>
    <t>9.M.E</t>
  </si>
  <si>
    <t>9.M.F</t>
  </si>
  <si>
    <t>Localisation : FACADE EST</t>
  </si>
  <si>
    <t>9.M.G</t>
  </si>
  <si>
    <t>9.M.H</t>
  </si>
  <si>
    <t>Localisation : FACADE OUEST, NORD et EST DE L'AILE NORD</t>
  </si>
  <si>
    <t>9.M.I</t>
  </si>
  <si>
    <t>9.M.J</t>
  </si>
  <si>
    <t>9.M.K</t>
  </si>
  <si>
    <t>9.M.L</t>
  </si>
  <si>
    <t>07.2.3</t>
  </si>
  <si>
    <t>NETTOYAGE MECANIQUE DE PAREMENT PAR "HYDROGOMMAGE"</t>
  </si>
  <si>
    <t>07.2.3.1</t>
  </si>
  <si>
    <t>NETTOYAGE MECANIQUE DE PAREMENT PAR "HYDROGOMMAGE" SUR FACADES</t>
  </si>
  <si>
    <t>Localisation : FACADE NORD
Mur d'échiffre de l'escalier d'issue de secours</t>
  </si>
  <si>
    <t>07.2.3.2</t>
  </si>
  <si>
    <t>NETTOYAGE PAR "HYDROGOMMAGE" DES CASQUETTES &amp; SOUS-FACE D'ESCALIERS</t>
  </si>
  <si>
    <t>Localisation : FACADE NORD
Casquette couvrant l'escalier d'issue de secours</t>
  </si>
  <si>
    <t>Localisation : sous-face de volée d'escaliers et paliers</t>
  </si>
  <si>
    <t>07.3</t>
  </si>
  <si>
    <t>ENDUITS DE FACADES</t>
  </si>
  <si>
    <t>07.3.1</t>
  </si>
  <si>
    <t>PREPARATION DES MURS EXISTANTS AVANT ENDUITS</t>
  </si>
  <si>
    <t>m2</t>
  </si>
  <si>
    <t>Localisation : ENSEMBLE DES FACADES EXISTANTES</t>
  </si>
  <si>
    <t>Localisation : déduire façades neuves en ossature bois</t>
  </si>
  <si>
    <t>Localisation : déduire menuiseries extérieures</t>
  </si>
  <si>
    <t>Localisation : ajouter embrasures</t>
  </si>
  <si>
    <t>9.M.FS</t>
  </si>
  <si>
    <t>Localisation : FACADE NORD (bâtiment principal)</t>
  </si>
  <si>
    <t>Localisation : déduire menuiseries</t>
  </si>
  <si>
    <t>9.M.FN</t>
  </si>
  <si>
    <t>Localisation : FACADE OUEST (bâtiment principal)</t>
  </si>
  <si>
    <t>9.M.FO</t>
  </si>
  <si>
    <t>Localisation : FACADE EST (bâtiment principal)</t>
  </si>
  <si>
    <t>9.M.FE</t>
  </si>
  <si>
    <t>Localisation : FACADE OUEST AILE NORD</t>
  </si>
  <si>
    <t>9.M.FON</t>
  </si>
  <si>
    <t>Localisation : FACADE NORD AILE NORD</t>
  </si>
  <si>
    <t>9.M.FNN</t>
  </si>
  <si>
    <t>Localisation : FACADE EST AILE NORD</t>
  </si>
  <si>
    <t>9.M.FEN</t>
  </si>
  <si>
    <t>07.3.2</t>
  </si>
  <si>
    <t>ENDUIT PROJETE MONOCOUCHE GRATTE FIN</t>
  </si>
  <si>
    <t>07.3.2.1</t>
  </si>
  <si>
    <t>ENDUIT PROJETE MONOCOUCHE Finition "GRATTE FIN" / surface courante</t>
  </si>
  <si>
    <t>Localisation : murs de la terrasse technique côté intérieur</t>
  </si>
  <si>
    <t>07.3.2.2</t>
  </si>
  <si>
    <t xml:space="preserve">ENDUIT PROJETE GRATTE FIN SUR EMBRASURES DE 0.25 m </t>
  </si>
  <si>
    <t>9.M.N</t>
  </si>
  <si>
    <t>9.M.M</t>
  </si>
  <si>
    <t>9.M.P</t>
  </si>
  <si>
    <t>9.M.O</t>
  </si>
  <si>
    <t>9.M.AA</t>
  </si>
  <si>
    <t>9.M.Y</t>
  </si>
  <si>
    <t>9.M.X</t>
  </si>
  <si>
    <t>9.M.W</t>
  </si>
  <si>
    <t>9.M.V</t>
  </si>
  <si>
    <t>9.M.U</t>
  </si>
  <si>
    <t>9.M.T</t>
  </si>
  <si>
    <t>9.M.S</t>
  </si>
  <si>
    <t>9.M.R</t>
  </si>
  <si>
    <t>9.M.Q</t>
  </si>
  <si>
    <t>07.4</t>
  </si>
  <si>
    <t>ISOLATION THERMIQUE PAR L'EXTERIEUR FINITION ENDUIT</t>
  </si>
  <si>
    <t>07.4.1</t>
  </si>
  <si>
    <t>REVETEMENT MINERAL EPAIS SUR ISOLANT LAINE DE ROCHE / MUR EXISTANT</t>
  </si>
  <si>
    <t>07.4.1.1</t>
  </si>
  <si>
    <t>TRAVAUX PREPARATOIRES SUR SUPPORT EXISTANT</t>
  </si>
  <si>
    <t>Localisation : NIVEAU R+2
Acrotère donnant sur la toiture terrasse de l'aile Nord suivant coupe CC de l'Architecte</t>
  </si>
  <si>
    <t>07.4.1.2</t>
  </si>
  <si>
    <t>SYSTEME ITE CALE CHEVILLE AVEC FINITION R.M.E  -  Isolant laine de roche ép 120 mm  R mini = 3.40 m²°C/W</t>
  </si>
  <si>
    <t>07.4.2</t>
  </si>
  <si>
    <t>SYSTEME I.T.E ENDUIT RME SUR ISOLANT LAINE DE ROCHE / MOB</t>
  </si>
  <si>
    <t>07.4.2.1</t>
  </si>
  <si>
    <t>SYSTEME ITE CALE CHEVILLE AVEC FINITION R.M.E - ISOLANT LAINE DE ROCHE 40 mm EPAISSEUR / Rmini = 1.10 m²°C/W</t>
  </si>
  <si>
    <t>Localisation : FACADE SUD
NIVEAU R+3
ITE sur MOB créés</t>
  </si>
  <si>
    <t>07.4.2.2</t>
  </si>
  <si>
    <t>ENDUIT R.M.E / ISOLANT EN EMBRASURE jusqu'à 20  m LARGE</t>
  </si>
  <si>
    <t>Localisation : NIVEAU R+3
traitement de embrasures des menuiseries en façade Sud</t>
  </si>
  <si>
    <t>07.4.2.3</t>
  </si>
  <si>
    <t>Localisation : NIVEAU R+3
Arrêt latéral de l'ITE en façade Sud</t>
  </si>
  <si>
    <t>07.4.3</t>
  </si>
  <si>
    <t>PROFILES FACONNES PAR PLIAGES EN ALU PRELAQUE / ouvrages I.T.E.</t>
  </si>
  <si>
    <t>07.4.3.1</t>
  </si>
  <si>
    <t xml:space="preserve">PROFIL D'ARRET D'ISOLATION EN PIED DE FACADE / jusqu'à 40 mm </t>
  </si>
  <si>
    <t>Localisation : FACADE SUD
En pied de l'ITE au niveau R+3</t>
  </si>
  <si>
    <t>07.4.3.2</t>
  </si>
  <si>
    <t>APPUIS DE FENETRE  JUSQU'A 0.20m de DEV./ ITE</t>
  </si>
  <si>
    <t>Localisation : FACADE SUD
Sur appuis de menuiseries du R+3</t>
  </si>
  <si>
    <t>07.5</t>
  </si>
  <si>
    <t>PEINTURE DE FACADES</t>
  </si>
  <si>
    <t>07.5.1</t>
  </si>
  <si>
    <t>ETANCHEITE LIQUIDE NON ACCESSIBLE EXTERIEEURES - CASQUETTE</t>
  </si>
  <si>
    <t>07.5.1.1</t>
  </si>
  <si>
    <t>ETANCHEITE RESINE NON ACCESSIBILE / DALLE BETON EXISTANTE</t>
  </si>
  <si>
    <t>Localisation : FACADE NORD
Sur casquette couvrant l'escalier d'issue de secours</t>
  </si>
  <si>
    <t>07.5.1.2</t>
  </si>
  <si>
    <t>RELEVE DE 0.15m HT ENVIRON</t>
  </si>
  <si>
    <t>Localisation : FACADE NORD
Relevé contre façade</t>
  </si>
  <si>
    <t>07.5.1.3</t>
  </si>
  <si>
    <t>BANDE SOLINE ALUMINIUM sur RELEVE</t>
  </si>
  <si>
    <t>Localisation : FACADE NORD
En tête du relevé contre façade</t>
  </si>
  <si>
    <t>07.5.1.4</t>
  </si>
  <si>
    <t>PROFILE ALUMINIUM EN BANDE DE RIVE AVEC FACON GOUTTE D'EAU</t>
  </si>
  <si>
    <t>Localisation : FACADE NORD
En rives de la casquette béton</t>
  </si>
  <si>
    <t>07.5.2</t>
  </si>
  <si>
    <t xml:space="preserve">REMISE EN PEINTURE ACRYLIQUE DE CLASSE "D2" </t>
  </si>
  <si>
    <t>Localisation : FACADE SUD
Traitement des encadrements béton de menuiseries "encadrées)</t>
  </si>
  <si>
    <t>Localisation : traitement des encadrements béton des portes de 150 cm</t>
  </si>
  <si>
    <t>Localisation : FACADE SUD
élévations béton et sous-face de dalle / porche d'entrée</t>
  </si>
  <si>
    <t>Localisation : FACADE NORD
Traitement des encadrements béton de menuiseries "encadrées bis"</t>
  </si>
  <si>
    <t>Localisation : FACADE EST AILE NORD
Traitement des encadrements béton de menuiseries "encadrées"</t>
  </si>
  <si>
    <t>07.5.3</t>
  </si>
  <si>
    <t xml:space="preserve">   REMISE EN PEINTURE ACRYLIQUE DE CLASSE "D2"</t>
  </si>
  <si>
    <t>Localisation : Suivant besoins en cours de chantier</t>
  </si>
  <si>
    <t>07.5.4</t>
  </si>
  <si>
    <t>REMISE EN PEINTURE ACRYLIQUE "D2" SOUS FACE DALLE</t>
  </si>
  <si>
    <t>Localisation : EN SOUS FACES DES CASQUETTES, PALIERS ET PAILLASSES DE L'ESCALIER E PIGNON NORD</t>
  </si>
  <si>
    <t>07.5.5</t>
  </si>
  <si>
    <t>PEINTURE POLYURETHANE SUR PARTIES HORIZONTALES / ESCALIER ET PALIERS BETON EXISTANTS</t>
  </si>
  <si>
    <t>Localisation : SUR PALIERS ET MARCHES DE L'ESCALIER D'ISSUE DE SECOURS EXISTANT EN FACADENORD</t>
  </si>
  <si>
    <t>Marches d'escaliers et limons</t>
  </si>
  <si>
    <t>Localisation : paliers</t>
  </si>
  <si>
    <t>07.5.6</t>
  </si>
  <si>
    <t xml:space="preserve">   REMISE EN PEINTURE DE METALLERIES PEINTES</t>
  </si>
  <si>
    <t>07.6</t>
  </si>
  <si>
    <t>HABILLAGES DE FACADES &amp; FINITIONS</t>
  </si>
  <si>
    <t>07.6.1</t>
  </si>
  <si>
    <t>HABILLAGE DE FACADES EN BARDAGE FIBRO-CIMENT TEINTE DANS LA MASSE</t>
  </si>
  <si>
    <t>07.6.1.1</t>
  </si>
  <si>
    <t>HABILLAGE DE LINTEAU DE PORTE EXTERIEURE EN BARDAGE DIM 2.84 ML x 1.65 M HT ENV</t>
  </si>
  <si>
    <t>ENS</t>
  </si>
  <si>
    <t>Localisation : NIVEAU RDC HAUT
Habillage du linteau de porte coulissante au droit du sas d'entrée principale en façade Sud</t>
  </si>
  <si>
    <t>07.6.1.2</t>
  </si>
  <si>
    <t>HABILLAGE DE LINTEAU DE PORTE EXTERIEURE EN BARDAGE DIM 1.50 ML x0.35  M HT ENV</t>
  </si>
  <si>
    <t>Localisation : NIVEAU RDC HAUT
Habillage des portes extérieures d'accès aux différents services en façade Sud</t>
  </si>
  <si>
    <t>07.6.1.3</t>
  </si>
  <si>
    <t>HABILLAGE COMPLET DE RIVE DE SOLIVAGE EN BARDAGE SUR 0.30  M HT ENV</t>
  </si>
  <si>
    <t>ml</t>
  </si>
  <si>
    <t>Localisation : FACADE SUD
Habillage du solivage existant filant (au-dessus des claustras métalliques)</t>
  </si>
  <si>
    <t>07.6.1.4</t>
  </si>
  <si>
    <t>HABILLAGE COMPLET D'ACROTERE BOIS EN BARDAGE SUR 0.55  M HT ENV</t>
  </si>
  <si>
    <t>Localisation : FACADE SUD
Habillage des acrotères bois venant habiller les caniveaux encaissés de bas de pente</t>
  </si>
  <si>
    <t>07.6.2</t>
  </si>
  <si>
    <t>PROFILES FACONNES PAR PLIAGES EN ALU PRELAQUE</t>
  </si>
  <si>
    <t>6.T</t>
  </si>
  <si>
    <t>07.6.2.1</t>
  </si>
  <si>
    <t>HABILLAGE D'EMBRASURES EN ACIER LAQUE EP 15/10e</t>
  </si>
  <si>
    <t>07.6.2.1.1</t>
  </si>
  <si>
    <t>HABILLAGE D'EMBRASURES DE MENUISERIES EN ACIER LAQUE DE 0.30 ML LARGE</t>
  </si>
  <si>
    <t>07.6.2.2</t>
  </si>
  <si>
    <t>BAVETTE ALU LAQUE SUR APPUIS DE FENETRE  JUSQU'A 0.60 m dev</t>
  </si>
  <si>
    <t>Localisation : FACADE SUD
Sur appuis des menuiseries encadrées</t>
  </si>
  <si>
    <t>Localisation : FACADE NORD
Sur appuis des menuiseries encadrées</t>
  </si>
  <si>
    <t>Localisation : FACADE EST AILE NORD
Sur appuis des menuiseries encadrées</t>
  </si>
  <si>
    <t>07.6.2.3</t>
  </si>
  <si>
    <t>BAVETTE ALU LAQUE SUR APPUIS DE FENETRE  JUSQU'A 0.45 m dev</t>
  </si>
  <si>
    <t>Localisation : SUR ENSEMBLE DES APPUIS DE BAIES DANS LES FACADES TRAITEES EN ENDUIT</t>
  </si>
  <si>
    <t>07.6.2.4</t>
  </si>
  <si>
    <t>BAVETTE TOLE FORTE GALVANISE SUR APPUIS DE BAIES  -  passage de porte</t>
  </si>
  <si>
    <t>Localisation : Au droit des seuils de portes</t>
  </si>
  <si>
    <t>07.6.2.5</t>
  </si>
  <si>
    <t>BAVETTE ALU LAQUEE SUR CORNICHE DE FACADE - Jusqu'à 0.20 ml dev</t>
  </si>
  <si>
    <t>Localisation : SUR APPUIS FILANTS ENTRE MENUISERIES EXTERIEURES SUR ENSEMBLE DES FACADES</t>
  </si>
  <si>
    <t>Localisation : déduire appuis fenêtres comptés dans article précédent</t>
  </si>
  <si>
    <t>Localisation : SUR CORNICHE BETON SUPERIEURE DES MENUISERIES ENCADREES</t>
  </si>
  <si>
    <t>07.6.2.6</t>
  </si>
  <si>
    <t>BAVETTE ALU LAQUEE SUR CORNICHE DE FACADE - jusqu'à 0.60 ml dev</t>
  </si>
  <si>
    <t>Localisation : Sur corniches existantes conservées sous les toitures</t>
  </si>
  <si>
    <t>07.6.2.7</t>
  </si>
  <si>
    <t>TRAITEMENT DE JOINT DE DILATATION</t>
  </si>
  <si>
    <t>Localisation : ENSEMBLE DES JD DE FACADES</t>
  </si>
  <si>
    <t>Localisation : AILE NORD</t>
  </si>
  <si>
    <t>07.6.2.8</t>
  </si>
  <si>
    <t xml:space="preserve">   TRAITEMENT DE JOINT DE DILATATION</t>
  </si>
  <si>
    <t>07.6.2.9</t>
  </si>
  <si>
    <t>COUVERTINE ALUMINIUM - Casquette béton 1.10 ml larg</t>
  </si>
  <si>
    <t>Localisation : FACADE SUD
Couvertine d'habillage de la casquette couvrant le porche d'entrée au RDC HAUT</t>
  </si>
  <si>
    <t>07.6.2.10</t>
  </si>
  <si>
    <t>COUVERTINE ALUMINIUM - mur béton jusqu'à 0.25 m ép</t>
  </si>
  <si>
    <t>Localisation : NIVEAU R+3
En tête des murs en périphérie de la terrasse technique</t>
  </si>
  <si>
    <t>07.6.2.11</t>
  </si>
  <si>
    <t>COUVERTINE ALUMINIUM - Acrotère bois  jusqu'à 0.25 m ép</t>
  </si>
  <si>
    <t>Localisation : FACADE SUD
Sur acrotère en bas de pente de la couverture bac sec</t>
  </si>
  <si>
    <t>07.6.2.12</t>
  </si>
  <si>
    <t>COUVERTINE ALUMINIUM - acrotères jusqu'à 0.50 m ép</t>
  </si>
  <si>
    <t>Localisation : SUR ACROTERES DES TOITURES TERRASSES 
Pour protection des enduits</t>
  </si>
  <si>
    <t>Toiture terrasse du R+1 en façade Sud</t>
  </si>
  <si>
    <t>Localisation : Toitures terrasses du R+2 sur aile Nord</t>
  </si>
  <si>
    <t>Localisation : Toiture terrasse entre les couvertures tuiles</t>
  </si>
  <si>
    <t>6.&amp;</t>
  </si>
  <si>
    <t>7.COMMERCIAL(VBASE).100%..100,00</t>
  </si>
  <si>
    <t>RECAPITULATIF
Lot n°07 FACADES</t>
  </si>
  <si>
    <t>RECAPITULATIF DES CHAPITRES</t>
  </si>
  <si>
    <t>07.1 - MOYENS DE LEVAGE, D'ACCES &amp; DISPOSITIONS SECURITAIRES</t>
  </si>
  <si>
    <t>07.2 - TRAVAUX PREPARATOIRES</t>
  </si>
  <si>
    <t>07.3 - ENDUITS DE FACADES</t>
  </si>
  <si>
    <t>07.4 - ISOLATION THERMIQUE PAR L'EXTERIEUR FINITION ENDUIT</t>
  </si>
  <si>
    <t>07.5 - PEINTURE DE FACADES</t>
  </si>
  <si>
    <t>07.6 - HABILLAGES DE FACADES &amp; FINITIONS</t>
  </si>
  <si>
    <t>Total du lot FACADES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</si>
  <si>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</si>
  <si>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</si>
  <si>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</si>
  <si>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</si>
  <si>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</si>
  <si>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</si>
  <si>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</si>
  <si>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</si>
  <si>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</si>
  <si>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</si>
  <si>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</si>
  <si>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</si>
  <si>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</si>
  <si>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</si>
  <si>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</si>
  <si>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</si>
  <si>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</si>
  <si>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</si>
  <si>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</si>
  <si>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</si>
  <si>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</si>
  <si>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</si>
  <si>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</si>
  <si>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</si>
  <si>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</si>
  <si>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</si>
  <si>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</si>
  <si>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</si>
  <si>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</si>
  <si>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</si>
  <si>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</si>
  <si>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D.P.G.F.</t>
  </si>
  <si>
    <t>Rénovation et aménagement du Pavillon n°26 (CHU Bellevue)</t>
  </si>
  <si>
    <t>D241204</t>
  </si>
  <si>
    <t>10/07/2026</t>
  </si>
  <si>
    <t>DCE</t>
  </si>
  <si>
    <t>1.01</t>
  </si>
  <si>
    <t>13 Rue Ambroise Paré</t>
  </si>
  <si>
    <t>42100 SAINT ETIENNE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</si>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</sst>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164" fontId="13" fillId="0" borderId="9" xfId="0" applyNumberFormat="1" applyFont="1" applyBorder="1" applyAlignment="1">
      <alignment horizontal="right" vertical="top" wrapText="1"/>
    </xf>
    <xf numFmtId="164" fontId="13" fillId="0" borderId="11" xfId="0" applyNumberFormat="1" applyFont="1" applyBorder="1" applyAlignment="1" applyProtection="1">
      <alignment horizontal="right" vertical="top" wrapText="1"/>
      <protection locked="0"/>
    </xf>
    <xf numFmtId="165" fontId="11" fillId="0" borderId="11" xfId="0" applyNumberFormat="1" applyFont="1" applyBorder="1" applyAlignment="1" applyProtection="1">
      <alignment vertical="top" wrapText="1"/>
      <protection locked="0"/>
    </xf>
    <xf numFmtId="165" fontId="11" fillId="0" borderId="9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4" fillId="0" borderId="10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7" fontId="15" fillId="0" borderId="7" xfId="0" applyNumberFormat="1" applyFont="1" applyBorder="1" applyAlignment="1">
      <alignment horizontal="right" vertical="top" wrapText="1"/>
    </xf>
    <xf numFmtId="167" fontId="15" fillId="0" borderId="8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167" fontId="15" fillId="0" borderId="0" xfId="0" applyNumberFormat="1" applyFont="1" applyAlignment="1">
      <alignment horizontal="right" vertical="top" wrapText="1"/>
    </xf>
    <xf numFmtId="167" fontId="15" fillId="0" borderId="5" xfId="0" applyNumberFormat="1" applyFont="1" applyBorder="1" applyAlignment="1">
      <alignment horizontal="right" vertical="top" wrapText="1"/>
    </xf>
    <xf numFmtId="165" fontId="13" fillId="0" borderId="9" xfId="0" applyNumberFormat="1" applyFont="1" applyBorder="1" applyAlignment="1">
      <alignment horizontal="right" vertical="top" wrapText="1"/>
    </xf>
    <xf numFmtId="165" fontId="13" fillId="0" borderId="11" xfId="0" applyNumberFormat="1" applyFont="1" applyBorder="1" applyAlignment="1" applyProtection="1">
      <alignment horizontal="right" vertical="top" wrapText="1"/>
      <protection locked="0"/>
    </xf>
    <xf numFmtId="0" fontId="16" fillId="0" borderId="10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3" fillId="0" borderId="17" xfId="0" applyFont="1" applyBorder="1" applyAlignment="1">
      <alignment vertical="top" wrapText="1"/>
    </xf>
    <xf numFmtId="167" fontId="3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3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66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0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8" fontId="6" fillId="0" borderId="11" xfId="0" applyNumberFormat="1" applyFont="1" applyBorder="1" applyAlignment="1" applyProtection="1">
      <alignment vertical="top" wrapText="1"/>
      <protection locked="0"/>
    </xf>
    <xf numFmtId="169" fontId="6" fillId="0" borderId="11" xfId="0" applyNumberFormat="1" applyFont="1" applyBorder="1" applyAlignment="1" applyProtection="1">
      <alignment vertical="top" wrapText="1"/>
      <protection locked="0"/>
    </xf>
    <xf numFmtId="0" fontId="2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70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11" xfId="0" applyNumberFormat="1" applyFont="1" applyBorder="1" applyAlignment="1" applyProtection="1">
      <alignment horizontal="right" vertical="top" wrapText="1"/>
      <protection locked="0"/>
    </xf>
    <xf numFmtId="167" fontId="6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png"/><Relationship Id="rId7" Type="http://schemas.openxmlformats.org/officeDocument/2006/relationships/image" Target="../media/image7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293054e0-7dfe-4ce9-846d-27a8a83d2b3d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188e3fdd-c647-4a43-a559-d601509f3305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a1dda15a-e0a1-4d16-b6f8-8be6754d506b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4eb44610-78f4-4f91-acaa-d2adfb943e2b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047356f5-10d9-4395-8c14-3621b275956c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93deef21-fbe1-4f84-9a54-8b44cf440131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e82fde5d-2c5f-4730-b028-b5ee28c98cb9}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1" t="s">
        <v>9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1" t="s">
        <v>8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2">
        <f>IF('Paramètres'!C9&lt;&gt;"",'Paramètres'!C9,"")</f>
        <v/>
      </c>
      <c r="F62" s="12"/>
      <c r="G62" s="12"/>
      <c r="H62" s="12"/>
      <c r="I62" s="8"/>
    </row>
    <row r="63" spans="2:9" ht="9.00113" customHeight="1">
      <c r="B63" s="5"/>
      <c r="C63" s="6"/>
      <c r="D63" s="7"/>
      <c r="E63" s="12"/>
      <c r="F63" s="12"/>
      <c r="G63" s="12"/>
      <c r="H63" s="12"/>
      <c r="I63" s="8"/>
    </row>
    <row r="64" spans="2:9" ht="9.00113" customHeight="1">
      <c r="B64" s="5"/>
      <c r="C64" s="6"/>
      <c r="D64" s="7"/>
      <c r="E64" s="12"/>
      <c r="F64" s="12"/>
      <c r="G64" s="12"/>
      <c r="H64" s="12"/>
      <c r="I64" s="8"/>
    </row>
    <row r="65" spans="2:9" ht="9.00113" customHeight="1">
      <c r="B65" s="5"/>
      <c r="C65" s="6"/>
      <c r="D65" s="7"/>
      <c r="E65" s="12"/>
      <c r="F65" s="12"/>
      <c r="G65" s="12"/>
      <c r="H65" s="12"/>
      <c r="I65" s="8"/>
    </row>
    <row r="66" spans="2:9" ht="9.00113" customHeight="1">
      <c r="B66" s="5"/>
      <c r="C66" s="11" t="s">
        <v>7</v>
      </c>
      <c r="D66" s="7"/>
      <c r="E66" s="12">
        <f>IF('Paramètres'!C11&lt;&gt;"",'Paramètres'!C11,"")</f>
        <v/>
      </c>
      <c r="F66" s="12"/>
      <c r="G66" s="12"/>
      <c r="H66" s="12"/>
      <c r="I66" s="8"/>
    </row>
    <row r="67" spans="2:9" ht="9.00113" customHeight="1">
      <c r="B67" s="5"/>
      <c r="C67" s="6"/>
      <c r="D67" s="7"/>
      <c r="E67" s="12"/>
      <c r="F67" s="12"/>
      <c r="G67" s="12"/>
      <c r="H67" s="12"/>
      <c r="I67" s="8"/>
    </row>
    <row r="68" spans="2:9" ht="9.00113" customHeight="1">
      <c r="B68" s="5"/>
      <c r="C68" s="6"/>
      <c r="D68" s="7"/>
      <c r="E68" s="12"/>
      <c r="F68" s="12"/>
      <c r="G68" s="12"/>
      <c r="H68" s="12"/>
      <c r="I68" s="8"/>
    </row>
    <row r="69" spans="2:9" ht="9.00113" customHeight="1">
      <c r="B69" s="5"/>
      <c r="C69" s="6"/>
      <c r="D69" s="7"/>
      <c r="E69" s="12"/>
      <c r="F69" s="12"/>
      <c r="G69" s="12"/>
      <c r="H69" s="12"/>
      <c r="I69" s="8"/>
    </row>
    <row r="70" spans="2:9" ht="9.00113" customHeight="1">
      <c r="B70" s="5"/>
      <c r="C70" s="6"/>
      <c r="D70" s="7"/>
      <c r="E70" s="12"/>
      <c r="F70" s="12"/>
      <c r="G70" s="12"/>
      <c r="H70" s="12"/>
      <c r="I70" s="8"/>
    </row>
    <row r="71" spans="2:9" ht="9.00113" customHeight="1">
      <c r="B71" s="5"/>
      <c r="C71" s="6"/>
      <c r="D71" s="7"/>
      <c r="E71" s="13">
        <f>IF('Paramètres'!C3&lt;&gt;"",'Paramètres'!C3,"")</f>
        <v/>
      </c>
      <c r="F71" s="14"/>
      <c r="G71" s="14"/>
      <c r="H71" s="15"/>
      <c r="I71" s="8"/>
    </row>
    <row r="72" spans="2:9" ht="9.00113" customHeight="1">
      <c r="B72" s="5"/>
      <c r="C72" s="6"/>
      <c r="D72" s="7"/>
      <c r="E72" s="16"/>
      <c r="F72" s="9"/>
      <c r="G72" s="9"/>
      <c r="H72" s="17"/>
      <c r="I72" s="8"/>
    </row>
    <row r="73" spans="2:9" ht="9.00113" customHeight="1">
      <c r="B73" s="5"/>
      <c r="C73" s="11" t="s">
        <v>6</v>
      </c>
      <c r="D73" s="7"/>
      <c r="E73" s="16"/>
      <c r="F73" s="9"/>
      <c r="G73" s="9"/>
      <c r="H73" s="17"/>
      <c r="I73" s="8"/>
    </row>
    <row r="74" spans="2:9" ht="9.00113" customHeight="1">
      <c r="B74" s="5"/>
      <c r="C74" s="6"/>
      <c r="D74" s="7"/>
      <c r="E74" s="16"/>
      <c r="F74" s="9"/>
      <c r="G74" s="9"/>
      <c r="H74" s="17"/>
      <c r="I74" s="8"/>
    </row>
    <row r="75" spans="2:9" ht="9.00113" customHeight="1">
      <c r="B75" s="5"/>
      <c r="C75" s="6"/>
      <c r="D75" s="7"/>
      <c r="E75" s="16"/>
      <c r="F75" s="9"/>
      <c r="G75" s="9"/>
      <c r="H75" s="17"/>
      <c r="I75" s="8"/>
    </row>
    <row r="76" spans="2:9" ht="9.00113" customHeight="1">
      <c r="B76" s="5"/>
      <c r="C76" s="6"/>
      <c r="D76" s="7"/>
      <c r="E76" s="16"/>
      <c r="F76" s="9"/>
      <c r="G76" s="9"/>
      <c r="H76" s="17"/>
      <c r="I76" s="8"/>
    </row>
    <row r="77" spans="2:9" ht="9.00113" customHeight="1">
      <c r="B77" s="5"/>
      <c r="C77" s="6"/>
      <c r="D77" s="7"/>
      <c r="E77" s="18"/>
      <c r="F77" s="19"/>
      <c r="G77" s="19"/>
      <c r="H77" s="20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1" t="s">
        <v>0</v>
      </c>
      <c r="G79" s="21">
        <f>IF('Paramètres'!C7&lt;&gt;"",'Paramètres'!C7,"")</f>
        <v/>
      </c>
      <c r="H79" s="7"/>
      <c r="I79" s="8"/>
    </row>
    <row r="80" spans="2:9" ht="9.00113" customHeight="1">
      <c r="B80" s="5"/>
      <c r="C80" s="11" t="s">
        <v>5</v>
      </c>
      <c r="D80" s="7"/>
      <c r="E80" s="7"/>
      <c r="F80" s="21"/>
      <c r="G80" s="21"/>
      <c r="H80" s="7"/>
      <c r="I80" s="8"/>
    </row>
    <row r="81" spans="2:9" ht="9.00113" customHeight="1">
      <c r="B81" s="5"/>
      <c r="C81" s="6"/>
      <c r="D81" s="7"/>
      <c r="E81" s="7"/>
      <c r="F81" s="21" t="s">
        <v>1</v>
      </c>
      <c r="G81" s="21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1"/>
      <c r="G82" s="21"/>
      <c r="H82" s="7"/>
      <c r="I82" s="8"/>
    </row>
    <row r="83" spans="2:9" ht="9.00113" customHeight="1">
      <c r="B83" s="5"/>
      <c r="C83" s="6"/>
      <c r="D83" s="7"/>
      <c r="E83" s="7"/>
      <c r="F83" s="21" t="s">
        <v>2</v>
      </c>
      <c r="G83" s="21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1"/>
      <c r="G84" s="21"/>
      <c r="H84" s="7"/>
      <c r="I84" s="8"/>
    </row>
    <row r="85" spans="2:9" ht="9.00113" customHeight="1">
      <c r="B85" s="5"/>
      <c r="C85" s="6"/>
      <c r="D85" s="7"/>
      <c r="E85" s="7"/>
      <c r="F85" s="21" t="s">
        <v>3</v>
      </c>
      <c r="G85" s="21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1"/>
      <c r="G86" s="21"/>
      <c r="H86" s="7"/>
      <c r="I86" s="8"/>
    </row>
    <row r="87" spans="2:9" ht="9.00113" customHeight="1">
      <c r="B87" s="22"/>
      <c r="C87" s="23"/>
      <c r="D87" s="24"/>
      <c r="E87" s="24"/>
      <c r="F87" s="24"/>
      <c r="G87" s="24"/>
      <c r="H87" s="24"/>
      <c r="I87" s="25"/>
    </row>
  </sheetData>
  <sheetProtection password="E95E" sheet="1" objects="1" selectLockedCells="1"/>
  <mergeCells count="27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028"/>
  <sheetViews>
    <sheetView showGridLines="0" tabSelected="1" workbookViewId="0">
      <pane ySplit="3" topLeftCell="A4" activePane="bottomLeft" state="frozen"/>
      <selection pane="bottomLeft" activeCell="J19" sqref="J19"/>
    </sheetView>
  </sheetViews>
  <sheetFormatPr defaultRowHeight="15"/>
  <cols>
    <col min="1" max="1" width="0" hidden="1" customWidth="1"/>
    <col min="2" max="2" width="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26" t="s">
        <v>29</v>
      </c>
      <c r="C3" s="26" t="s">
        <v>30</v>
      </c>
      <c r="D3" s="26" t="s">
        <v>31</v>
      </c>
      <c r="E3" s="26"/>
      <c r="F3" s="26"/>
      <c r="G3" s="26"/>
      <c r="H3" s="26" t="s">
        <v>17</v>
      </c>
      <c r="I3" s="26" t="s">
        <v>32</v>
      </c>
      <c r="J3" s="26" t="s">
        <v>33</v>
      </c>
      <c r="K3" s="26" t="s">
        <v>34</v>
      </c>
      <c r="L3" s="26" t="s">
        <v>35</v>
      </c>
      <c r="M3" s="26" t="s">
        <v>36</v>
      </c>
      <c r="N3" s="26" t="s">
        <v>37</v>
      </c>
      <c r="O3" s="26" t="s">
        <v>38</v>
      </c>
      <c r="P3" s="26" t="s">
        <v>39</v>
      </c>
      <c r="Q3" s="26" t="s">
        <v>40</v>
      </c>
      <c r="R3" s="26" t="s">
        <v>41</v>
      </c>
      <c r="S3" s="26" t="s">
        <v>42</v>
      </c>
    </row>
    <row r="4" spans="1:19" ht="15.75" customHeight="1">
      <c r="A4" s="7">
        <v>2</v>
      </c>
      <c r="B4" s="27" t="s">
        <v>43</v>
      </c>
      <c r="C4" s="27"/>
      <c r="D4" s="28" t="s">
        <v>44</v>
      </c>
      <c r="E4" s="28"/>
      <c r="F4" s="28"/>
      <c r="G4" s="28"/>
      <c r="H4" s="28"/>
      <c r="I4" s="28"/>
      <c r="J4" s="28"/>
      <c r="K4" s="28"/>
      <c r="L4" s="28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8</v>
      </c>
    </row>
    <row r="10" spans="1:19" hidden="1">
      <c r="A10" s="7" t="s">
        <v>46</v>
      </c>
    </row>
    <row r="11" spans="1:19" ht="31.5" customHeight="1">
      <c r="A11" s="7">
        <v>3</v>
      </c>
      <c r="B11" s="27" t="s">
        <v>47</v>
      </c>
      <c r="C11" s="27"/>
      <c r="D11" s="28" t="s">
        <v>48</v>
      </c>
      <c r="E11" s="28"/>
      <c r="F11" s="28"/>
      <c r="G11" s="28"/>
      <c r="H11" s="28"/>
      <c r="I11" s="28"/>
      <c r="J11" s="28"/>
      <c r="K11" s="28"/>
      <c r="L11" s="28"/>
      <c r="M11" s="7"/>
    </row>
    <row r="12" spans="1:19" ht="24" customHeight="1">
      <c r="A12" s="7">
        <v>8</v>
      </c>
      <c r="B12" s="29" t="s">
        <v>49</v>
      </c>
      <c r="C12" s="29"/>
      <c r="D12" s="30" t="s">
        <v>50</v>
      </c>
      <c r="E12" s="30"/>
      <c r="F12" s="30"/>
      <c r="G12" s="30"/>
      <c r="H12" s="31"/>
      <c r="I12" s="31"/>
      <c r="J12" s="31"/>
      <c r="K12" s="31"/>
      <c r="L12" s="32"/>
      <c r="M12" s="7"/>
    </row>
    <row r="13" spans="1:19" hidden="1">
      <c r="A13" s="7" t="s">
        <v>51</v>
      </c>
    </row>
    <row r="14" spans="1:19" hidden="1">
      <c r="A14" s="7" t="s">
        <v>51</v>
      </c>
    </row>
    <row r="15" spans="1:19" hidden="1">
      <c r="A15" s="7" t="s">
        <v>51</v>
      </c>
    </row>
    <row r="16" spans="1:19" hidden="1">
      <c r="A16" s="7" t="s">
        <v>46</v>
      </c>
    </row>
    <row r="17" spans="1:19">
      <c r="A17" s="7">
        <v>8</v>
      </c>
      <c r="B17" s="29" t="s">
        <v>52</v>
      </c>
      <c r="C17" s="29"/>
      <c r="D17" s="30" t="s">
        <v>53</v>
      </c>
      <c r="E17" s="30"/>
      <c r="F17" s="30"/>
      <c r="G17" s="30"/>
      <c r="H17" s="31"/>
      <c r="I17" s="31"/>
      <c r="J17" s="31"/>
      <c r="K17" s="31"/>
      <c r="L17" s="32"/>
      <c r="M17" s="7"/>
    </row>
    <row r="18" spans="1:19" hidden="1">
      <c r="A18" s="7" t="s">
        <v>51</v>
      </c>
    </row>
    <row r="19" spans="1:19" ht="22.5" customHeight="1">
      <c r="A19" s="7">
        <v>9</v>
      </c>
      <c r="B19" s="29" t="s">
        <v>54</v>
      </c>
      <c r="C19" s="29"/>
      <c r="D19" s="33" t="s">
        <v>48</v>
      </c>
      <c r="E19" s="31"/>
      <c r="F19" s="31"/>
      <c r="G19" s="31"/>
      <c r="H19" s="34" t="s">
        <v>55</v>
      </c>
      <c r="I19" s="35">
        <v>1</v>
      </c>
      <c r="J19" s="36"/>
      <c r="K19" s="37"/>
      <c r="L19" s="38">
        <f>IF(AND(I19= "",J19= ""), 0, ROUND(ROUND(K19, 2) * ROUND(IF(J19="",I19,J19),  0), 2))</f>
        <v/>
      </c>
      <c r="M19" s="7"/>
      <c r="O19" s="39">
        <v>0.2</v>
      </c>
      <c r="S19" s="7">
        <v>1906</v>
      </c>
    </row>
    <row r="20" spans="1:19" hidden="1">
      <c r="A20" s="7" t="s">
        <v>56</v>
      </c>
    </row>
    <row r="21" spans="1:19" hidden="1">
      <c r="A21" s="7" t="s">
        <v>56</v>
      </c>
    </row>
    <row r="22" spans="1:19">
      <c r="A22" s="7" t="s">
        <v>57</v>
      </c>
      <c r="B22" s="40"/>
      <c r="C22" s="40"/>
      <c r="D22" s="40" t="s">
        <v>58</v>
      </c>
      <c r="E22" s="40"/>
      <c r="F22" s="40"/>
      <c r="G22" s="40"/>
      <c r="H22" s="40"/>
      <c r="I22" s="40"/>
      <c r="J22" s="40"/>
      <c r="K22" s="40"/>
      <c r="L22" s="40"/>
    </row>
    <row r="23" spans="1:19" hidden="1">
      <c r="A23" s="7" t="s">
        <v>59</v>
      </c>
    </row>
    <row r="24" spans="1:19" hidden="1">
      <c r="A24" s="7" t="s">
        <v>60</v>
      </c>
    </row>
    <row r="25" spans="1:19" hidden="1">
      <c r="A25" s="7" t="s">
        <v>46</v>
      </c>
    </row>
    <row r="26" spans="1:19">
      <c r="A26" s="7" t="s">
        <v>61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9" ht="25.5" customHeight="1">
      <c r="B27" s="31"/>
      <c r="C27" s="31"/>
      <c r="D27" s="41" t="s">
        <v>48</v>
      </c>
      <c r="E27" s="42"/>
      <c r="F27" s="42"/>
      <c r="G27" s="42"/>
      <c r="H27" s="43"/>
      <c r="I27" s="43"/>
      <c r="J27" s="43"/>
      <c r="K27" s="43"/>
      <c r="L27" s="44"/>
    </row>
    <row r="28" spans="1:19">
      <c r="B28" s="31"/>
      <c r="C28" s="31"/>
      <c r="D28" s="45"/>
      <c r="E28" s="7"/>
      <c r="F28" s="7"/>
      <c r="G28" s="7"/>
      <c r="H28" s="7"/>
      <c r="I28" s="7"/>
      <c r="J28" s="7"/>
      <c r="K28" s="7"/>
      <c r="L28" s="8"/>
    </row>
    <row r="29" spans="1:19">
      <c r="B29" s="31"/>
      <c r="C29" s="31"/>
      <c r="D29" s="46" t="s">
        <v>62</v>
      </c>
      <c r="E29" s="47"/>
      <c r="F29" s="47"/>
      <c r="G29" s="47"/>
      <c r="H29" s="48">
        <f>SUMIF(M12:M26, IF(M11="","",M11), L12:L26)</f>
        <v/>
      </c>
      <c r="I29" s="48"/>
      <c r="J29" s="48"/>
      <c r="K29" s="48"/>
      <c r="L29" s="49"/>
    </row>
    <row r="30" spans="1:19" hidden="1">
      <c r="B30" s="31"/>
      <c r="C30" s="31"/>
      <c r="D30" s="50" t="s">
        <v>63</v>
      </c>
      <c r="E30" s="51"/>
      <c r="F30" s="51"/>
      <c r="G30" s="51"/>
      <c r="H30" s="52">
        <f>ROUND(SUMIF(M12:M26, IF(M11="","",M11), L12:L26) * 0.2, 2)</f>
        <v/>
      </c>
      <c r="I30" s="52"/>
      <c r="J30" s="52"/>
      <c r="K30" s="52"/>
      <c r="L30" s="53"/>
    </row>
    <row r="31" spans="1:19" hidden="1">
      <c r="B31" s="31"/>
      <c r="C31" s="31"/>
      <c r="D31" s="46" t="s">
        <v>64</v>
      </c>
      <c r="E31" s="47"/>
      <c r="F31" s="47"/>
      <c r="G31" s="47"/>
      <c r="H31" s="48">
        <f>SUM(H29:H30)</f>
        <v/>
      </c>
      <c r="I31" s="48"/>
      <c r="J31" s="48"/>
      <c r="K31" s="48"/>
      <c r="L31" s="49"/>
    </row>
    <row r="32" spans="1:19" ht="15.75" customHeight="1">
      <c r="A32" s="7">
        <v>3</v>
      </c>
      <c r="B32" s="27" t="s">
        <v>65</v>
      </c>
      <c r="C32" s="27"/>
      <c r="D32" s="28" t="s">
        <v>66</v>
      </c>
      <c r="E32" s="28"/>
      <c r="F32" s="28"/>
      <c r="G32" s="28"/>
      <c r="H32" s="28"/>
      <c r="I32" s="28"/>
      <c r="J32" s="28"/>
      <c r="K32" s="28"/>
      <c r="L32" s="28"/>
      <c r="M32" s="7"/>
    </row>
    <row r="33" spans="1:19" ht="22.5" customHeight="1">
      <c r="A33" s="7">
        <v>9</v>
      </c>
      <c r="B33" s="29" t="s">
        <v>67</v>
      </c>
      <c r="C33" s="29"/>
      <c r="D33" s="33" t="s">
        <v>68</v>
      </c>
      <c r="E33" s="31"/>
      <c r="F33" s="31"/>
      <c r="G33" s="31"/>
      <c r="H33" s="34" t="s">
        <v>55</v>
      </c>
      <c r="I33" s="35">
        <v>1</v>
      </c>
      <c r="J33" s="36"/>
      <c r="K33" s="37"/>
      <c r="L33" s="38">
        <f>IF(AND(I33= "",J33= ""), 0, ROUND(ROUND(K33, 2) * ROUND(IF(J33="",I33,J33),  0), 2))</f>
        <v/>
      </c>
      <c r="M33" s="7"/>
      <c r="O33" s="39">
        <v>0.2</v>
      </c>
      <c r="S33" s="7">
        <v>1906</v>
      </c>
    </row>
    <row r="34" spans="1:19" hidden="1">
      <c r="A34" s="7" t="s">
        <v>56</v>
      </c>
    </row>
    <row r="35" spans="1:19" hidden="1">
      <c r="A35" s="7" t="s">
        <v>56</v>
      </c>
    </row>
    <row r="36" spans="1:19" hidden="1">
      <c r="A36" s="7" t="s">
        <v>56</v>
      </c>
    </row>
    <row r="37" spans="1:19" hidden="1">
      <c r="A37" s="7" t="s">
        <v>56</v>
      </c>
    </row>
    <row r="38" spans="1:19" hidden="1">
      <c r="A38" s="7" t="s">
        <v>56</v>
      </c>
    </row>
    <row r="39" spans="1:19" hidden="1">
      <c r="A39" s="7" t="s">
        <v>56</v>
      </c>
    </row>
    <row r="40" spans="1:19" hidden="1">
      <c r="A40" s="7" t="s">
        <v>56</v>
      </c>
    </row>
    <row r="41" spans="1:19" hidden="1">
      <c r="A41" s="7" t="s">
        <v>56</v>
      </c>
    </row>
    <row r="42" spans="1:19" hidden="1">
      <c r="A42" s="7" t="s">
        <v>56</v>
      </c>
    </row>
    <row r="43" spans="1:19" ht="22.5" customHeight="1">
      <c r="A43" s="7" t="s">
        <v>57</v>
      </c>
      <c r="B43" s="40"/>
      <c r="C43" s="40"/>
      <c r="D43" s="40" t="s">
        <v>69</v>
      </c>
      <c r="E43" s="40"/>
      <c r="F43" s="40"/>
      <c r="G43" s="40"/>
      <c r="H43" s="40"/>
      <c r="I43" s="40"/>
      <c r="J43" s="40"/>
      <c r="K43" s="40"/>
      <c r="L43" s="40"/>
    </row>
    <row r="44" spans="1:19" hidden="1">
      <c r="A44" s="7" t="s">
        <v>59</v>
      </c>
    </row>
    <row r="45" spans="1:19" hidden="1">
      <c r="A45" s="7" t="s">
        <v>60</v>
      </c>
    </row>
    <row r="46" spans="1:19">
      <c r="A46" s="7">
        <v>8</v>
      </c>
      <c r="B46" s="29" t="s">
        <v>70</v>
      </c>
      <c r="C46" s="29"/>
      <c r="D46" s="30" t="s">
        <v>71</v>
      </c>
      <c r="E46" s="30"/>
      <c r="F46" s="30"/>
      <c r="G46" s="30"/>
      <c r="H46" s="31"/>
      <c r="I46" s="31"/>
      <c r="J46" s="31"/>
      <c r="K46" s="31"/>
      <c r="L46" s="32"/>
      <c r="M46" s="7"/>
    </row>
    <row r="47" spans="1:19" hidden="1">
      <c r="A47" s="7" t="s">
        <v>51</v>
      </c>
    </row>
    <row r="48" spans="1:19" hidden="1">
      <c r="A48" s="7" t="s">
        <v>51</v>
      </c>
    </row>
    <row r="49" spans="1:19" hidden="1">
      <c r="A49" s="7" t="s">
        <v>51</v>
      </c>
    </row>
    <row r="50" spans="1:19" hidden="1">
      <c r="A50" s="7" t="s">
        <v>51</v>
      </c>
    </row>
    <row r="51" spans="1:19" hidden="1">
      <c r="A51" s="7" t="s">
        <v>51</v>
      </c>
    </row>
    <row r="52" spans="1:19">
      <c r="A52" s="7">
        <v>9</v>
      </c>
      <c r="B52" s="29" t="s">
        <v>72</v>
      </c>
      <c r="C52" s="29"/>
      <c r="D52" s="33" t="s">
        <v>73</v>
      </c>
      <c r="E52" s="31"/>
      <c r="F52" s="31"/>
      <c r="G52" s="31"/>
      <c r="H52" s="34" t="s">
        <v>74</v>
      </c>
      <c r="I52" s="54">
        <v>102</v>
      </c>
      <c r="J52" s="55"/>
      <c r="K52" s="37"/>
      <c r="L52" s="38">
        <f>IF(AND(I52= "",J52= ""), 0, ROUND(ROUND(K52, 2) * ROUND(IF(J52="",I52,J52),  2), 2))</f>
        <v/>
      </c>
      <c r="M52" s="7"/>
      <c r="O52" s="39">
        <v>0.2</v>
      </c>
      <c r="S52" s="7">
        <v>1906</v>
      </c>
    </row>
    <row r="53" spans="1:19" hidden="1">
      <c r="A53" s="7" t="s">
        <v>56</v>
      </c>
    </row>
    <row r="54" spans="1:19" hidden="1">
      <c r="A54" s="7" t="s">
        <v>56</v>
      </c>
    </row>
    <row r="55" spans="1:19">
      <c r="A55" s="7" t="s">
        <v>57</v>
      </c>
      <c r="B55" s="40"/>
      <c r="C55" s="40"/>
      <c r="D55" s="40" t="s">
        <v>75</v>
      </c>
      <c r="E55" s="40"/>
      <c r="F55" s="40"/>
      <c r="G55" s="40"/>
      <c r="H55" s="40"/>
      <c r="I55" s="40"/>
      <c r="J55" s="40"/>
      <c r="K55" s="40"/>
      <c r="L55" s="40"/>
    </row>
    <row r="56" spans="1:19">
      <c r="A56" s="7" t="s">
        <v>57</v>
      </c>
      <c r="B56" s="40"/>
      <c r="C56" s="40"/>
      <c r="D56" s="40" t="s">
        <v>76</v>
      </c>
      <c r="E56" s="40"/>
      <c r="F56" s="40"/>
      <c r="G56" s="40"/>
      <c r="H56" s="40"/>
      <c r="I56" s="40"/>
      <c r="J56" s="40"/>
      <c r="K56" s="40"/>
      <c r="L56" s="40"/>
    </row>
    <row r="57" spans="1:19" hidden="1">
      <c r="A57" s="7" t="s">
        <v>77</v>
      </c>
    </row>
    <row r="58" spans="1:19" ht="22.5" customHeight="1">
      <c r="A58" s="7" t="s">
        <v>57</v>
      </c>
      <c r="B58" s="40"/>
      <c r="C58" s="40"/>
      <c r="D58" s="40" t="s">
        <v>78</v>
      </c>
      <c r="E58" s="40"/>
      <c r="F58" s="40"/>
      <c r="G58" s="40"/>
      <c r="H58" s="40"/>
      <c r="I58" s="40"/>
      <c r="J58" s="40"/>
      <c r="K58" s="40"/>
      <c r="L58" s="40"/>
    </row>
    <row r="59" spans="1:19" hidden="1">
      <c r="A59" s="7" t="s">
        <v>77</v>
      </c>
    </row>
    <row r="60" spans="1:19" ht="22.5" customHeight="1">
      <c r="A60" s="7" t="s">
        <v>57</v>
      </c>
      <c r="B60" s="40"/>
      <c r="C60" s="40"/>
      <c r="D60" s="40" t="s">
        <v>79</v>
      </c>
      <c r="E60" s="40"/>
      <c r="F60" s="40"/>
      <c r="G60" s="40"/>
      <c r="H60" s="40"/>
      <c r="I60" s="40"/>
      <c r="J60" s="40"/>
      <c r="K60" s="40"/>
      <c r="L60" s="40"/>
    </row>
    <row r="61" spans="1:19" hidden="1">
      <c r="A61" s="7" t="s">
        <v>77</v>
      </c>
    </row>
    <row r="62" spans="1:19" ht="22.5" customHeight="1">
      <c r="A62" s="7" t="s">
        <v>57</v>
      </c>
      <c r="B62" s="40"/>
      <c r="C62" s="40"/>
      <c r="D62" s="40" t="s">
        <v>80</v>
      </c>
      <c r="E62" s="40"/>
      <c r="F62" s="40"/>
      <c r="G62" s="40"/>
      <c r="H62" s="40"/>
      <c r="I62" s="40"/>
      <c r="J62" s="40"/>
      <c r="K62" s="40"/>
      <c r="L62" s="40"/>
    </row>
    <row r="63" spans="1:19" hidden="1">
      <c r="A63" s="7" t="s">
        <v>77</v>
      </c>
    </row>
    <row r="64" spans="1:19" hidden="1">
      <c r="A64" s="7" t="s">
        <v>59</v>
      </c>
    </row>
    <row r="65" spans="1:19" hidden="1">
      <c r="A65" s="7" t="s">
        <v>60</v>
      </c>
    </row>
    <row r="66" spans="1:19">
      <c r="A66" s="7">
        <v>9</v>
      </c>
      <c r="B66" s="29" t="s">
        <v>81</v>
      </c>
      <c r="C66" s="29"/>
      <c r="D66" s="33" t="s">
        <v>82</v>
      </c>
      <c r="E66" s="31"/>
      <c r="F66" s="31"/>
      <c r="G66" s="31"/>
      <c r="H66" s="34" t="s">
        <v>74</v>
      </c>
      <c r="I66" s="54">
        <v>130</v>
      </c>
      <c r="J66" s="55"/>
      <c r="K66" s="37"/>
      <c r="L66" s="38">
        <f>IF(AND(I66= "",J66= ""), 0, ROUND(ROUND(K66, 2) * ROUND(IF(J66="",I66,J66),  2), 2))</f>
        <v/>
      </c>
      <c r="M66" s="7"/>
      <c r="O66" s="39">
        <v>0.2</v>
      </c>
      <c r="S66" s="7">
        <v>1906</v>
      </c>
    </row>
    <row r="67" spans="1:19" hidden="1">
      <c r="A67" s="7" t="s">
        <v>56</v>
      </c>
    </row>
    <row r="68" spans="1:19" hidden="1">
      <c r="A68" s="7" t="s">
        <v>56</v>
      </c>
    </row>
    <row r="69" spans="1:19">
      <c r="A69" s="7" t="s">
        <v>57</v>
      </c>
      <c r="B69" s="40"/>
      <c r="C69" s="40"/>
      <c r="D69" s="40" t="s">
        <v>83</v>
      </c>
      <c r="E69" s="40"/>
      <c r="F69" s="40"/>
      <c r="G69" s="40"/>
      <c r="H69" s="40"/>
      <c r="I69" s="40"/>
      <c r="J69" s="40"/>
      <c r="K69" s="40"/>
      <c r="L69" s="40"/>
    </row>
    <row r="70" spans="1:19">
      <c r="A70" s="7" t="s">
        <v>57</v>
      </c>
      <c r="B70" s="40"/>
      <c r="C70" s="40"/>
      <c r="D70" s="40" t="s">
        <v>84</v>
      </c>
      <c r="E70" s="40"/>
      <c r="F70" s="40"/>
      <c r="G70" s="40"/>
      <c r="H70" s="40"/>
      <c r="I70" s="40"/>
      <c r="J70" s="40"/>
      <c r="K70" s="40"/>
      <c r="L70" s="40"/>
    </row>
    <row r="71" spans="1:19" hidden="1">
      <c r="A71" s="7" t="s">
        <v>77</v>
      </c>
    </row>
    <row r="72" spans="1:19" hidden="1">
      <c r="A72" s="7" t="s">
        <v>77</v>
      </c>
    </row>
    <row r="73" spans="1:19" hidden="1">
      <c r="A73" s="7" t="s">
        <v>77</v>
      </c>
    </row>
    <row r="74" spans="1:19" hidden="1">
      <c r="A74" s="7" t="s">
        <v>77</v>
      </c>
    </row>
    <row r="75" spans="1:19" hidden="1">
      <c r="A75" s="7" t="s">
        <v>85</v>
      </c>
    </row>
    <row r="76" spans="1:19">
      <c r="A76" s="7" t="s">
        <v>57</v>
      </c>
      <c r="B76" s="40"/>
      <c r="C76" s="40"/>
      <c r="D76" s="40" t="s">
        <v>86</v>
      </c>
      <c r="E76" s="40"/>
      <c r="F76" s="40"/>
      <c r="G76" s="40"/>
      <c r="H76" s="40"/>
      <c r="I76" s="40"/>
      <c r="J76" s="40"/>
      <c r="K76" s="40"/>
      <c r="L76" s="40"/>
    </row>
    <row r="77" spans="1:19" hidden="1">
      <c r="A77" s="7" t="s">
        <v>87</v>
      </c>
    </row>
    <row r="78" spans="1:19" hidden="1">
      <c r="A78" s="7" t="s">
        <v>87</v>
      </c>
    </row>
    <row r="79" spans="1:19" hidden="1">
      <c r="A79" s="7" t="s">
        <v>87</v>
      </c>
    </row>
    <row r="80" spans="1:19" hidden="1">
      <c r="A80" s="7" t="s">
        <v>87</v>
      </c>
    </row>
    <row r="81" spans="1:12" hidden="1">
      <c r="A81" s="7" t="s">
        <v>87</v>
      </c>
    </row>
    <row r="82" spans="1:12" hidden="1">
      <c r="A82" s="7" t="s">
        <v>87</v>
      </c>
    </row>
    <row r="83" spans="1:12" hidden="1">
      <c r="A83" s="7" t="s">
        <v>87</v>
      </c>
    </row>
    <row r="84" spans="1:12" hidden="1">
      <c r="A84" s="7" t="s">
        <v>87</v>
      </c>
    </row>
    <row r="85" spans="1:12" hidden="1">
      <c r="A85" s="7" t="s">
        <v>88</v>
      </c>
    </row>
    <row r="86" spans="1:12">
      <c r="A86" s="7" t="s">
        <v>57</v>
      </c>
      <c r="B86" s="40"/>
      <c r="C86" s="40"/>
      <c r="D86" s="40" t="s">
        <v>89</v>
      </c>
      <c r="E86" s="40"/>
      <c r="F86" s="40"/>
      <c r="G86" s="40"/>
      <c r="H86" s="40"/>
      <c r="I86" s="40"/>
      <c r="J86" s="40"/>
      <c r="K86" s="40"/>
      <c r="L86" s="40"/>
    </row>
    <row r="87" spans="1:12" hidden="1">
      <c r="A87" s="7" t="s">
        <v>90</v>
      </c>
    </row>
    <row r="88" spans="1:12" hidden="1">
      <c r="A88" s="7" t="s">
        <v>91</v>
      </c>
    </row>
    <row r="89" spans="1:12">
      <c r="A89" s="7" t="s">
        <v>57</v>
      </c>
      <c r="B89" s="40"/>
      <c r="C89" s="40"/>
      <c r="D89" s="40" t="s">
        <v>92</v>
      </c>
      <c r="E89" s="40"/>
      <c r="F89" s="40"/>
      <c r="G89" s="40"/>
      <c r="H89" s="40"/>
      <c r="I89" s="40"/>
      <c r="J89" s="40"/>
      <c r="K89" s="40"/>
      <c r="L89" s="40"/>
    </row>
    <row r="90" spans="1:12" hidden="1">
      <c r="A90" s="7" t="s">
        <v>93</v>
      </c>
    </row>
    <row r="91" spans="1:12" hidden="1">
      <c r="A91" s="7" t="s">
        <v>94</v>
      </c>
    </row>
    <row r="92" spans="1:12" ht="22.5" customHeight="1">
      <c r="A92" s="7" t="s">
        <v>57</v>
      </c>
      <c r="B92" s="40"/>
      <c r="C92" s="40"/>
      <c r="D92" s="40" t="s">
        <v>95</v>
      </c>
      <c r="E92" s="40"/>
      <c r="F92" s="40"/>
      <c r="G92" s="40"/>
      <c r="H92" s="40"/>
      <c r="I92" s="40"/>
      <c r="J92" s="40"/>
      <c r="K92" s="40"/>
      <c r="L92" s="40"/>
    </row>
    <row r="93" spans="1:12" hidden="1">
      <c r="A93" s="7" t="s">
        <v>96</v>
      </c>
    </row>
    <row r="94" spans="1:12" hidden="1">
      <c r="A94" s="7" t="s">
        <v>96</v>
      </c>
    </row>
    <row r="95" spans="1:12" hidden="1">
      <c r="A95" s="7" t="s">
        <v>96</v>
      </c>
    </row>
    <row r="96" spans="1:12" hidden="1">
      <c r="A96" s="7" t="s">
        <v>97</v>
      </c>
    </row>
    <row r="97" spans="1:19" hidden="1">
      <c r="A97" s="7" t="s">
        <v>98</v>
      </c>
    </row>
    <row r="98" spans="1:19" hidden="1">
      <c r="A98" s="7" t="s">
        <v>99</v>
      </c>
    </row>
    <row r="99" spans="1:19" hidden="1">
      <c r="A99" s="7" t="s">
        <v>59</v>
      </c>
    </row>
    <row r="100" spans="1:19" hidden="1">
      <c r="A100" s="7" t="s">
        <v>60</v>
      </c>
    </row>
    <row r="101" spans="1:19" hidden="1">
      <c r="A101" s="7" t="s">
        <v>46</v>
      </c>
    </row>
    <row r="102" spans="1:19" ht="24" customHeight="1">
      <c r="A102" s="7">
        <v>8</v>
      </c>
      <c r="B102" s="29" t="s">
        <v>100</v>
      </c>
      <c r="C102" s="29"/>
      <c r="D102" s="30" t="s">
        <v>101</v>
      </c>
      <c r="E102" s="30"/>
      <c r="F102" s="30"/>
      <c r="G102" s="30"/>
      <c r="H102" s="31"/>
      <c r="I102" s="31"/>
      <c r="J102" s="31"/>
      <c r="K102" s="31"/>
      <c r="L102" s="32"/>
      <c r="M102" s="7"/>
    </row>
    <row r="103" spans="1:19" hidden="1">
      <c r="A103" s="7" t="s">
        <v>51</v>
      </c>
    </row>
    <row r="104" spans="1:19" ht="22.5" customHeight="1">
      <c r="A104" s="7">
        <v>9</v>
      </c>
      <c r="B104" s="29" t="s">
        <v>102</v>
      </c>
      <c r="C104" s="29"/>
      <c r="D104" s="33" t="s">
        <v>103</v>
      </c>
      <c r="E104" s="31"/>
      <c r="F104" s="31"/>
      <c r="G104" s="31"/>
      <c r="H104" s="34" t="s">
        <v>15</v>
      </c>
      <c r="I104" s="54">
        <v>70.8</v>
      </c>
      <c r="J104" s="55"/>
      <c r="K104" s="37"/>
      <c r="L104" s="38">
        <f>IF(AND(I104= "",J104= ""), 0, ROUND(ROUND(K104, 2) * ROUND(IF(J104="",I104,J104),  2), 2))</f>
        <v/>
      </c>
      <c r="M104" s="7"/>
      <c r="O104" s="39">
        <v>0.2</v>
      </c>
      <c r="S104" s="7">
        <v>1906</v>
      </c>
    </row>
    <row r="105" spans="1:19" hidden="1">
      <c r="A105" s="7" t="s">
        <v>56</v>
      </c>
    </row>
    <row r="106" spans="1:19" ht="22.5" customHeight="1">
      <c r="A106" s="7" t="s">
        <v>57</v>
      </c>
      <c r="B106" s="40"/>
      <c r="C106" s="40"/>
      <c r="D106" s="40" t="s">
        <v>104</v>
      </c>
      <c r="E106" s="40"/>
      <c r="F106" s="40"/>
      <c r="G106" s="40"/>
      <c r="H106" s="40"/>
      <c r="I106" s="40"/>
      <c r="J106" s="40"/>
      <c r="K106" s="40"/>
      <c r="L106" s="40"/>
    </row>
    <row r="107" spans="1:19" hidden="1">
      <c r="A107" s="7" t="s">
        <v>77</v>
      </c>
    </row>
    <row r="108" spans="1:19" hidden="1">
      <c r="A108" s="7" t="s">
        <v>59</v>
      </c>
    </row>
    <row r="109" spans="1:19" hidden="1">
      <c r="A109" s="7" t="s">
        <v>60</v>
      </c>
    </row>
    <row r="110" spans="1:19" ht="22.5" customHeight="1">
      <c r="A110" s="7">
        <v>9</v>
      </c>
      <c r="B110" s="29" t="s">
        <v>105</v>
      </c>
      <c r="C110" s="29"/>
      <c r="D110" s="33" t="s">
        <v>106</v>
      </c>
      <c r="E110" s="31"/>
      <c r="F110" s="31"/>
      <c r="G110" s="31"/>
      <c r="H110" s="34" t="s">
        <v>15</v>
      </c>
      <c r="I110" s="54">
        <v>110.1</v>
      </c>
      <c r="J110" s="55"/>
      <c r="K110" s="37"/>
      <c r="L110" s="38">
        <f>IF(AND(I110= "",J110= ""), 0, ROUND(ROUND(K110, 2) * ROUND(IF(J110="",I110,J110),  2), 2))</f>
        <v/>
      </c>
      <c r="M110" s="7"/>
      <c r="O110" s="39">
        <v>0.2</v>
      </c>
      <c r="S110" s="7">
        <v>1906</v>
      </c>
    </row>
    <row r="111" spans="1:19" hidden="1">
      <c r="A111" s="7" t="s">
        <v>56</v>
      </c>
    </row>
    <row r="112" spans="1:19" ht="22.5" customHeight="1">
      <c r="A112" s="7" t="s">
        <v>57</v>
      </c>
      <c r="B112" s="40"/>
      <c r="C112" s="40"/>
      <c r="D112" s="40" t="s">
        <v>107</v>
      </c>
      <c r="E112" s="40"/>
      <c r="F112" s="40"/>
      <c r="G112" s="40"/>
      <c r="H112" s="40"/>
      <c r="I112" s="40"/>
      <c r="J112" s="40"/>
      <c r="K112" s="40"/>
      <c r="L112" s="40"/>
    </row>
    <row r="113" spans="1:12" hidden="1">
      <c r="A113" s="7" t="s">
        <v>77</v>
      </c>
    </row>
    <row r="114" spans="1:12" hidden="1">
      <c r="A114" s="7" t="s">
        <v>77</v>
      </c>
    </row>
    <row r="115" spans="1:12" hidden="1">
      <c r="A115" s="7" t="s">
        <v>77</v>
      </c>
    </row>
    <row r="116" spans="1:12" hidden="1">
      <c r="A116" s="7" t="s">
        <v>77</v>
      </c>
    </row>
    <row r="117" spans="1:12">
      <c r="A117" s="7" t="s">
        <v>57</v>
      </c>
      <c r="B117" s="40"/>
      <c r="C117" s="40"/>
      <c r="D117" s="40" t="s">
        <v>108</v>
      </c>
      <c r="E117" s="40"/>
      <c r="F117" s="40"/>
      <c r="G117" s="40"/>
      <c r="H117" s="40"/>
      <c r="I117" s="40"/>
      <c r="J117" s="40"/>
      <c r="K117" s="40"/>
      <c r="L117" s="40"/>
    </row>
    <row r="118" spans="1:12" hidden="1">
      <c r="A118" s="7" t="s">
        <v>77</v>
      </c>
    </row>
    <row r="119" spans="1:12" hidden="1">
      <c r="A119" s="7" t="s">
        <v>77</v>
      </c>
    </row>
    <row r="120" spans="1:12" hidden="1">
      <c r="A120" s="7" t="s">
        <v>77</v>
      </c>
    </row>
    <row r="121" spans="1:12" hidden="1">
      <c r="A121" s="7" t="s">
        <v>77</v>
      </c>
    </row>
    <row r="122" spans="1:12" hidden="1">
      <c r="A122" s="7" t="s">
        <v>59</v>
      </c>
    </row>
    <row r="123" spans="1:12" hidden="1">
      <c r="A123" s="7" t="s">
        <v>60</v>
      </c>
    </row>
    <row r="124" spans="1:12" hidden="1">
      <c r="A124" s="7" t="s">
        <v>46</v>
      </c>
    </row>
    <row r="125" spans="1:12">
      <c r="A125" s="7" t="s">
        <v>61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</row>
    <row r="126" spans="1:12">
      <c r="B126" s="31"/>
      <c r="C126" s="31"/>
      <c r="D126" s="41" t="s">
        <v>66</v>
      </c>
      <c r="E126" s="42"/>
      <c r="F126" s="42"/>
      <c r="G126" s="42"/>
      <c r="H126" s="43"/>
      <c r="I126" s="43"/>
      <c r="J126" s="43"/>
      <c r="K126" s="43"/>
      <c r="L126" s="44"/>
    </row>
    <row r="127" spans="1:12">
      <c r="B127" s="31"/>
      <c r="C127" s="31"/>
      <c r="D127" s="45"/>
      <c r="E127" s="7"/>
      <c r="F127" s="7"/>
      <c r="G127" s="7"/>
      <c r="H127" s="7"/>
      <c r="I127" s="7"/>
      <c r="J127" s="7"/>
      <c r="K127" s="7"/>
      <c r="L127" s="8"/>
    </row>
    <row r="128" spans="1:12">
      <c r="B128" s="31"/>
      <c r="C128" s="31"/>
      <c r="D128" s="46" t="s">
        <v>62</v>
      </c>
      <c r="E128" s="47"/>
      <c r="F128" s="47"/>
      <c r="G128" s="47"/>
      <c r="H128" s="48">
        <f>SUMIF(M33:M125, IF(M32="","",M32), L33:L125)</f>
        <v/>
      </c>
      <c r="I128" s="48"/>
      <c r="J128" s="48"/>
      <c r="K128" s="48"/>
      <c r="L128" s="49"/>
    </row>
    <row r="129" spans="1:19" hidden="1">
      <c r="B129" s="31"/>
      <c r="C129" s="31"/>
      <c r="D129" s="50" t="s">
        <v>63</v>
      </c>
      <c r="E129" s="51"/>
      <c r="F129" s="51"/>
      <c r="G129" s="51"/>
      <c r="H129" s="52">
        <f>ROUND(SUMIF(M33:M125, IF(M32="","",M32), L33:L125) * 0.2, 2)</f>
        <v/>
      </c>
      <c r="I129" s="52"/>
      <c r="J129" s="52"/>
      <c r="K129" s="52"/>
      <c r="L129" s="53"/>
    </row>
    <row r="130" spans="1:19" hidden="1">
      <c r="B130" s="31"/>
      <c r="C130" s="31"/>
      <c r="D130" s="46" t="s">
        <v>64</v>
      </c>
      <c r="E130" s="47"/>
      <c r="F130" s="47"/>
      <c r="G130" s="47"/>
      <c r="H130" s="48">
        <f>SUM(H128:H129)</f>
        <v/>
      </c>
      <c r="I130" s="48"/>
      <c r="J130" s="48"/>
      <c r="K130" s="48"/>
      <c r="L130" s="49"/>
    </row>
    <row r="131" spans="1:19" ht="15.75" customHeight="1">
      <c r="A131" s="7">
        <v>3</v>
      </c>
      <c r="B131" s="27" t="s">
        <v>109</v>
      </c>
      <c r="C131" s="27"/>
      <c r="D131" s="28" t="s">
        <v>110</v>
      </c>
      <c r="E131" s="28"/>
      <c r="F131" s="28"/>
      <c r="G131" s="28"/>
      <c r="H131" s="28"/>
      <c r="I131" s="28"/>
      <c r="J131" s="28"/>
      <c r="K131" s="28"/>
      <c r="L131" s="28"/>
      <c r="M131" s="7"/>
    </row>
    <row r="132" spans="1:19">
      <c r="A132" s="7">
        <v>9</v>
      </c>
      <c r="B132" s="29" t="s">
        <v>111</v>
      </c>
      <c r="C132" s="29"/>
      <c r="D132" s="33" t="s">
        <v>112</v>
      </c>
      <c r="E132" s="31"/>
      <c r="F132" s="31"/>
      <c r="G132" s="31"/>
      <c r="H132" s="34" t="s">
        <v>113</v>
      </c>
      <c r="I132" s="54">
        <v>4650</v>
      </c>
      <c r="J132" s="55"/>
      <c r="K132" s="37"/>
      <c r="L132" s="38">
        <f>IF(AND(I132= "",J132= ""), 0, ROUND(ROUND(K132, 2) * ROUND(IF(J132="",I132,J132),  2), 2))</f>
        <v/>
      </c>
      <c r="M132" s="7"/>
      <c r="O132" s="39">
        <v>0.2</v>
      </c>
      <c r="S132" s="7">
        <v>1906</v>
      </c>
    </row>
    <row r="133" spans="1:19" hidden="1">
      <c r="A133" s="7" t="s">
        <v>56</v>
      </c>
    </row>
    <row r="134" spans="1:19">
      <c r="A134" s="7" t="s">
        <v>57</v>
      </c>
      <c r="B134" s="40"/>
      <c r="C134" s="40"/>
      <c r="D134" s="40" t="s">
        <v>114</v>
      </c>
      <c r="E134" s="40"/>
      <c r="F134" s="40"/>
      <c r="G134" s="40"/>
      <c r="H134" s="40"/>
      <c r="I134" s="40"/>
      <c r="J134" s="40"/>
      <c r="K134" s="40"/>
      <c r="L134" s="40"/>
    </row>
    <row r="135" spans="1:19">
      <c r="A135" s="7" t="s">
        <v>57</v>
      </c>
      <c r="B135" s="40"/>
      <c r="C135" s="40"/>
      <c r="D135" s="40" t="s">
        <v>84</v>
      </c>
      <c r="E135" s="40"/>
      <c r="F135" s="40"/>
      <c r="G135" s="40"/>
      <c r="H135" s="40"/>
      <c r="I135" s="40"/>
      <c r="J135" s="40"/>
      <c r="K135" s="40"/>
      <c r="L135" s="40"/>
    </row>
    <row r="136" spans="1:19" hidden="1">
      <c r="A136" s="7" t="s">
        <v>77</v>
      </c>
    </row>
    <row r="137" spans="1:19" hidden="1">
      <c r="A137" s="7" t="s">
        <v>77</v>
      </c>
    </row>
    <row r="138" spans="1:19" hidden="1">
      <c r="A138" s="7" t="s">
        <v>77</v>
      </c>
    </row>
    <row r="139" spans="1:19" hidden="1">
      <c r="A139" s="7" t="s">
        <v>77</v>
      </c>
    </row>
    <row r="140" spans="1:19" hidden="1">
      <c r="A140" s="7" t="s">
        <v>77</v>
      </c>
    </row>
    <row r="141" spans="1:19" hidden="1">
      <c r="A141" s="7" t="s">
        <v>77</v>
      </c>
    </row>
    <row r="142" spans="1:19">
      <c r="A142" s="7" t="s">
        <v>57</v>
      </c>
      <c r="B142" s="40"/>
      <c r="C142" s="40"/>
      <c r="D142" s="40" t="s">
        <v>115</v>
      </c>
      <c r="E142" s="40"/>
      <c r="F142" s="40"/>
      <c r="G142" s="40"/>
      <c r="H142" s="40"/>
      <c r="I142" s="40"/>
      <c r="J142" s="40"/>
      <c r="K142" s="40"/>
      <c r="L142" s="40"/>
    </row>
    <row r="143" spans="1:19" hidden="1">
      <c r="A143" s="7" t="s">
        <v>77</v>
      </c>
    </row>
    <row r="144" spans="1:19">
      <c r="A144" s="7" t="s">
        <v>57</v>
      </c>
      <c r="B144" s="40"/>
      <c r="C144" s="40"/>
      <c r="D144" s="40" t="s">
        <v>116</v>
      </c>
      <c r="E144" s="40"/>
      <c r="F144" s="40"/>
      <c r="G144" s="40"/>
      <c r="H144" s="40"/>
      <c r="I144" s="40"/>
      <c r="J144" s="40"/>
      <c r="K144" s="40"/>
      <c r="L144" s="40"/>
    </row>
    <row r="145" spans="1:12" hidden="1">
      <c r="A145" s="7" t="s">
        <v>77</v>
      </c>
    </row>
    <row r="146" spans="1:12" hidden="1">
      <c r="A146" s="7" t="s">
        <v>77</v>
      </c>
    </row>
    <row r="147" spans="1:12" hidden="1">
      <c r="A147" s="7" t="s">
        <v>77</v>
      </c>
    </row>
    <row r="148" spans="1:12" hidden="1">
      <c r="A148" s="7" t="s">
        <v>77</v>
      </c>
    </row>
    <row r="149" spans="1:12" hidden="1">
      <c r="A149" s="7" t="s">
        <v>96</v>
      </c>
    </row>
    <row r="150" spans="1:12" hidden="1">
      <c r="A150" s="7" t="s">
        <v>96</v>
      </c>
    </row>
    <row r="151" spans="1:12">
      <c r="A151" s="7" t="s">
        <v>57</v>
      </c>
      <c r="B151" s="40"/>
      <c r="C151" s="40"/>
      <c r="D151" s="40" t="s">
        <v>117</v>
      </c>
      <c r="E151" s="40"/>
      <c r="F151" s="40"/>
      <c r="G151" s="40"/>
      <c r="H151" s="40"/>
      <c r="I151" s="40"/>
      <c r="J151" s="40"/>
      <c r="K151" s="40"/>
      <c r="L151" s="40"/>
    </row>
    <row r="152" spans="1:12" hidden="1">
      <c r="A152" s="7" t="s">
        <v>77</v>
      </c>
    </row>
    <row r="153" spans="1:12" hidden="1">
      <c r="A153" s="7" t="s">
        <v>77</v>
      </c>
    </row>
    <row r="154" spans="1:12" hidden="1">
      <c r="A154" s="7" t="s">
        <v>77</v>
      </c>
    </row>
    <row r="155" spans="1:12" hidden="1">
      <c r="A155" s="7" t="s">
        <v>77</v>
      </c>
    </row>
    <row r="156" spans="1:12" hidden="1">
      <c r="A156" s="7" t="s">
        <v>96</v>
      </c>
    </row>
    <row r="157" spans="1:12" hidden="1">
      <c r="A157" s="7" t="s">
        <v>96</v>
      </c>
    </row>
    <row r="158" spans="1:12" hidden="1">
      <c r="A158" s="7" t="s">
        <v>118</v>
      </c>
    </row>
    <row r="159" spans="1:12">
      <c r="A159" s="7" t="s">
        <v>57</v>
      </c>
      <c r="B159" s="40"/>
      <c r="C159" s="40"/>
      <c r="D159" s="40" t="s">
        <v>119</v>
      </c>
      <c r="E159" s="40"/>
      <c r="F159" s="40"/>
      <c r="G159" s="40"/>
      <c r="H159" s="40"/>
      <c r="I159" s="40"/>
      <c r="J159" s="40"/>
      <c r="K159" s="40"/>
      <c r="L159" s="40"/>
    </row>
    <row r="160" spans="1:12" hidden="1">
      <c r="A160" s="7" t="s">
        <v>85</v>
      </c>
    </row>
    <row r="161" spans="1:12" hidden="1">
      <c r="A161" s="7" t="s">
        <v>85</v>
      </c>
    </row>
    <row r="162" spans="1:12" hidden="1">
      <c r="A162" s="7" t="s">
        <v>85</v>
      </c>
    </row>
    <row r="163" spans="1:12" hidden="1">
      <c r="A163" s="7" t="s">
        <v>85</v>
      </c>
    </row>
    <row r="164" spans="1:12" hidden="1">
      <c r="A164" s="7" t="s">
        <v>85</v>
      </c>
    </row>
    <row r="165" spans="1:12" hidden="1">
      <c r="A165" s="7" t="s">
        <v>85</v>
      </c>
    </row>
    <row r="166" spans="1:12" hidden="1">
      <c r="A166" s="7" t="s">
        <v>85</v>
      </c>
    </row>
    <row r="167" spans="1:12" hidden="1">
      <c r="A167" s="7" t="s">
        <v>85</v>
      </c>
    </row>
    <row r="168" spans="1:12" hidden="1">
      <c r="A168" s="7" t="s">
        <v>85</v>
      </c>
    </row>
    <row r="169" spans="1:12" hidden="1">
      <c r="A169" s="7" t="s">
        <v>85</v>
      </c>
    </row>
    <row r="170" spans="1:12">
      <c r="A170" s="7" t="s">
        <v>57</v>
      </c>
      <c r="B170" s="40"/>
      <c r="C170" s="40"/>
      <c r="D170" s="40" t="s">
        <v>120</v>
      </c>
      <c r="E170" s="40"/>
      <c r="F170" s="40"/>
      <c r="G170" s="40"/>
      <c r="H170" s="40"/>
      <c r="I170" s="40"/>
      <c r="J170" s="40"/>
      <c r="K170" s="40"/>
      <c r="L170" s="40"/>
    </row>
    <row r="171" spans="1:12" hidden="1">
      <c r="A171" s="7" t="s">
        <v>85</v>
      </c>
    </row>
    <row r="172" spans="1:12" hidden="1">
      <c r="A172" s="7" t="s">
        <v>85</v>
      </c>
    </row>
    <row r="173" spans="1:12" hidden="1">
      <c r="A173" s="7" t="s">
        <v>85</v>
      </c>
    </row>
    <row r="174" spans="1:12" hidden="1">
      <c r="A174" s="7" t="s">
        <v>85</v>
      </c>
    </row>
    <row r="175" spans="1:12" hidden="1">
      <c r="A175" s="7" t="s">
        <v>85</v>
      </c>
    </row>
    <row r="176" spans="1:12" hidden="1">
      <c r="A176" s="7" t="s">
        <v>85</v>
      </c>
    </row>
    <row r="177" spans="1:1" hidden="1">
      <c r="A177" s="7" t="s">
        <v>85</v>
      </c>
    </row>
    <row r="178" spans="1:1" hidden="1">
      <c r="A178" s="7" t="s">
        <v>85</v>
      </c>
    </row>
    <row r="179" spans="1:1" hidden="1">
      <c r="A179" s="7" t="s">
        <v>85</v>
      </c>
    </row>
    <row r="180" spans="1:1" hidden="1">
      <c r="A180" s="7" t="s">
        <v>85</v>
      </c>
    </row>
    <row r="181" spans="1:1" hidden="1">
      <c r="A181" s="7" t="s">
        <v>85</v>
      </c>
    </row>
    <row r="182" spans="1:1" hidden="1">
      <c r="A182" s="7" t="s">
        <v>85</v>
      </c>
    </row>
    <row r="183" spans="1:1" hidden="1">
      <c r="A183" s="7" t="s">
        <v>85</v>
      </c>
    </row>
    <row r="184" spans="1:1" hidden="1">
      <c r="A184" s="7" t="s">
        <v>85</v>
      </c>
    </row>
    <row r="185" spans="1:1" hidden="1">
      <c r="A185" s="7" t="s">
        <v>85</v>
      </c>
    </row>
    <row r="186" spans="1:1" hidden="1">
      <c r="A186" s="7" t="s">
        <v>85</v>
      </c>
    </row>
    <row r="187" spans="1:1" hidden="1">
      <c r="A187" s="7" t="s">
        <v>85</v>
      </c>
    </row>
    <row r="188" spans="1:1" hidden="1">
      <c r="A188" s="7" t="s">
        <v>85</v>
      </c>
    </row>
    <row r="189" spans="1:1" hidden="1">
      <c r="A189" s="7" t="s">
        <v>85</v>
      </c>
    </row>
    <row r="190" spans="1:1" hidden="1">
      <c r="A190" s="7" t="s">
        <v>85</v>
      </c>
    </row>
    <row r="191" spans="1:1" hidden="1">
      <c r="A191" s="7" t="s">
        <v>85</v>
      </c>
    </row>
    <row r="192" spans="1:1" hidden="1">
      <c r="A192" s="7" t="s">
        <v>85</v>
      </c>
    </row>
    <row r="193" spans="1:12" hidden="1">
      <c r="A193" s="7" t="s">
        <v>85</v>
      </c>
    </row>
    <row r="194" spans="1:12">
      <c r="A194" s="7" t="s">
        <v>57</v>
      </c>
      <c r="B194" s="40"/>
      <c r="C194" s="40"/>
      <c r="D194" s="40" t="s">
        <v>117</v>
      </c>
      <c r="E194" s="40"/>
      <c r="F194" s="40"/>
      <c r="G194" s="40"/>
      <c r="H194" s="40"/>
      <c r="I194" s="40"/>
      <c r="J194" s="40"/>
      <c r="K194" s="40"/>
      <c r="L194" s="40"/>
    </row>
    <row r="195" spans="1:12" hidden="1">
      <c r="A195" s="7" t="s">
        <v>85</v>
      </c>
    </row>
    <row r="196" spans="1:12" hidden="1">
      <c r="A196" s="7" t="s">
        <v>85</v>
      </c>
    </row>
    <row r="197" spans="1:12" hidden="1">
      <c r="A197" s="7" t="s">
        <v>85</v>
      </c>
    </row>
    <row r="198" spans="1:12" hidden="1">
      <c r="A198" s="7" t="s">
        <v>85</v>
      </c>
    </row>
    <row r="199" spans="1:12" hidden="1">
      <c r="A199" s="7" t="s">
        <v>85</v>
      </c>
    </row>
    <row r="200" spans="1:12" hidden="1">
      <c r="A200" s="7" t="s">
        <v>85</v>
      </c>
    </row>
    <row r="201" spans="1:12" hidden="1">
      <c r="A201" s="7" t="s">
        <v>85</v>
      </c>
    </row>
    <row r="202" spans="1:12" hidden="1">
      <c r="A202" s="7" t="s">
        <v>85</v>
      </c>
    </row>
    <row r="203" spans="1:12" hidden="1">
      <c r="A203" s="7" t="s">
        <v>85</v>
      </c>
    </row>
    <row r="204" spans="1:12" hidden="1">
      <c r="A204" s="7" t="s">
        <v>85</v>
      </c>
    </row>
    <row r="205" spans="1:12" hidden="1">
      <c r="A205" s="7" t="s">
        <v>85</v>
      </c>
    </row>
    <row r="206" spans="1:12" hidden="1">
      <c r="A206" s="7" t="s">
        <v>85</v>
      </c>
    </row>
    <row r="207" spans="1:12" hidden="1">
      <c r="A207" s="7" t="s">
        <v>85</v>
      </c>
    </row>
    <row r="208" spans="1:12" hidden="1">
      <c r="A208" s="7" t="s">
        <v>85</v>
      </c>
    </row>
    <row r="209" spans="1:12" hidden="1">
      <c r="A209" s="7" t="s">
        <v>85</v>
      </c>
    </row>
    <row r="210" spans="1:12" hidden="1">
      <c r="A210" s="7" t="s">
        <v>85</v>
      </c>
    </row>
    <row r="211" spans="1:12" hidden="1">
      <c r="A211" s="7" t="s">
        <v>85</v>
      </c>
    </row>
    <row r="212" spans="1:12" hidden="1">
      <c r="A212" s="7" t="s">
        <v>85</v>
      </c>
    </row>
    <row r="213" spans="1:12" hidden="1">
      <c r="A213" s="7" t="s">
        <v>85</v>
      </c>
    </row>
    <row r="214" spans="1:12" hidden="1">
      <c r="A214" s="7" t="s">
        <v>85</v>
      </c>
    </row>
    <row r="215" spans="1:12" hidden="1">
      <c r="A215" s="7" t="s">
        <v>85</v>
      </c>
    </row>
    <row r="216" spans="1:12" hidden="1">
      <c r="A216" s="7" t="s">
        <v>85</v>
      </c>
    </row>
    <row r="217" spans="1:12" hidden="1">
      <c r="A217" s="7" t="s">
        <v>121</v>
      </c>
    </row>
    <row r="218" spans="1:12">
      <c r="A218" s="7" t="s">
        <v>57</v>
      </c>
      <c r="B218" s="40"/>
      <c r="C218" s="40"/>
      <c r="D218" s="40" t="s">
        <v>122</v>
      </c>
      <c r="E218" s="40"/>
      <c r="F218" s="40"/>
      <c r="G218" s="40"/>
      <c r="H218" s="40"/>
      <c r="I218" s="40"/>
      <c r="J218" s="40"/>
      <c r="K218" s="40"/>
      <c r="L218" s="40"/>
    </row>
    <row r="219" spans="1:12" hidden="1">
      <c r="A219" s="7" t="s">
        <v>88</v>
      </c>
    </row>
    <row r="220" spans="1:12" hidden="1">
      <c r="A220" s="7" t="s">
        <v>88</v>
      </c>
    </row>
    <row r="221" spans="1:12">
      <c r="A221" s="7" t="s">
        <v>57</v>
      </c>
      <c r="B221" s="40"/>
      <c r="C221" s="40"/>
      <c r="D221" s="40" t="s">
        <v>116</v>
      </c>
      <c r="E221" s="40"/>
      <c r="F221" s="40"/>
      <c r="G221" s="40"/>
      <c r="H221" s="40"/>
      <c r="I221" s="40"/>
      <c r="J221" s="40"/>
      <c r="K221" s="40"/>
      <c r="L221" s="40"/>
    </row>
    <row r="222" spans="1:12" hidden="1">
      <c r="A222" s="7" t="s">
        <v>88</v>
      </c>
    </row>
    <row r="223" spans="1:12">
      <c r="A223" s="7" t="s">
        <v>57</v>
      </c>
      <c r="B223" s="40"/>
      <c r="C223" s="40"/>
      <c r="D223" s="40" t="s">
        <v>117</v>
      </c>
      <c r="E223" s="40"/>
      <c r="F223" s="40"/>
      <c r="G223" s="40"/>
      <c r="H223" s="40"/>
      <c r="I223" s="40"/>
      <c r="J223" s="40"/>
      <c r="K223" s="40"/>
      <c r="L223" s="40"/>
    </row>
    <row r="224" spans="1:12" hidden="1">
      <c r="A224" s="7" t="s">
        <v>88</v>
      </c>
    </row>
    <row r="225" spans="1:12" hidden="1">
      <c r="A225" s="7" t="s">
        <v>123</v>
      </c>
    </row>
    <row r="226" spans="1:12">
      <c r="A226" s="7" t="s">
        <v>57</v>
      </c>
      <c r="B226" s="40"/>
      <c r="C226" s="40"/>
      <c r="D226" s="40" t="s">
        <v>124</v>
      </c>
      <c r="E226" s="40"/>
      <c r="F226" s="40"/>
      <c r="G226" s="40"/>
      <c r="H226" s="40"/>
      <c r="I226" s="40"/>
      <c r="J226" s="40"/>
      <c r="K226" s="40"/>
      <c r="L226" s="40"/>
    </row>
    <row r="227" spans="1:12" hidden="1">
      <c r="A227" s="7" t="s">
        <v>91</v>
      </c>
    </row>
    <row r="228" spans="1:12" hidden="1">
      <c r="A228" s="7" t="s">
        <v>91</v>
      </c>
    </row>
    <row r="229" spans="1:12" hidden="1">
      <c r="A229" s="7" t="s">
        <v>91</v>
      </c>
    </row>
    <row r="230" spans="1:12" hidden="1">
      <c r="A230" s="7" t="s">
        <v>91</v>
      </c>
    </row>
    <row r="231" spans="1:12">
      <c r="A231" s="7" t="s">
        <v>57</v>
      </c>
      <c r="B231" s="40"/>
      <c r="C231" s="40"/>
      <c r="D231" s="40" t="s">
        <v>116</v>
      </c>
      <c r="E231" s="40"/>
      <c r="F231" s="40"/>
      <c r="G231" s="40"/>
      <c r="H231" s="40"/>
      <c r="I231" s="40"/>
      <c r="J231" s="40"/>
      <c r="K231" s="40"/>
      <c r="L231" s="40"/>
    </row>
    <row r="232" spans="1:12" hidden="1">
      <c r="A232" s="7" t="s">
        <v>91</v>
      </c>
    </row>
    <row r="233" spans="1:12" hidden="1">
      <c r="A233" s="7" t="s">
        <v>91</v>
      </c>
    </row>
    <row r="234" spans="1:12">
      <c r="A234" s="7" t="s">
        <v>57</v>
      </c>
      <c r="B234" s="40"/>
      <c r="C234" s="40"/>
      <c r="D234" s="40" t="s">
        <v>117</v>
      </c>
      <c r="E234" s="40"/>
      <c r="F234" s="40"/>
      <c r="G234" s="40"/>
      <c r="H234" s="40"/>
      <c r="I234" s="40"/>
      <c r="J234" s="40"/>
      <c r="K234" s="40"/>
      <c r="L234" s="40"/>
    </row>
    <row r="235" spans="1:12" hidden="1">
      <c r="A235" s="7" t="s">
        <v>91</v>
      </c>
    </row>
    <row r="236" spans="1:12" hidden="1">
      <c r="A236" s="7" t="s">
        <v>91</v>
      </c>
    </row>
    <row r="237" spans="1:12" hidden="1">
      <c r="A237" s="7" t="s">
        <v>125</v>
      </c>
    </row>
    <row r="238" spans="1:12">
      <c r="A238" s="7" t="s">
        <v>57</v>
      </c>
      <c r="B238" s="40"/>
      <c r="C238" s="40"/>
      <c r="D238" s="40" t="s">
        <v>126</v>
      </c>
      <c r="E238" s="40"/>
      <c r="F238" s="40"/>
      <c r="G238" s="40"/>
      <c r="H238" s="40"/>
      <c r="I238" s="40"/>
      <c r="J238" s="40"/>
      <c r="K238" s="40"/>
      <c r="L238" s="40"/>
    </row>
    <row r="239" spans="1:12" hidden="1">
      <c r="A239" s="7" t="s">
        <v>87</v>
      </c>
    </row>
    <row r="240" spans="1:12" hidden="1">
      <c r="A240" s="7" t="s">
        <v>87</v>
      </c>
    </row>
    <row r="241" spans="1:12" hidden="1">
      <c r="A241" s="7" t="s">
        <v>87</v>
      </c>
    </row>
    <row r="242" spans="1:12" hidden="1">
      <c r="A242" s="7" t="s">
        <v>87</v>
      </c>
    </row>
    <row r="243" spans="1:12">
      <c r="A243" s="7" t="s">
        <v>57</v>
      </c>
      <c r="B243" s="40"/>
      <c r="C243" s="40"/>
      <c r="D243" s="40" t="s">
        <v>116</v>
      </c>
      <c r="E243" s="40"/>
      <c r="F243" s="40"/>
      <c r="G243" s="40"/>
      <c r="H243" s="40"/>
      <c r="I243" s="40"/>
      <c r="J243" s="40"/>
      <c r="K243" s="40"/>
      <c r="L243" s="40"/>
    </row>
    <row r="244" spans="1:12" hidden="1">
      <c r="A244" s="7" t="s">
        <v>87</v>
      </c>
    </row>
    <row r="245" spans="1:12" hidden="1">
      <c r="A245" s="7" t="s">
        <v>87</v>
      </c>
    </row>
    <row r="246" spans="1:12" hidden="1">
      <c r="A246" s="7" t="s">
        <v>87</v>
      </c>
    </row>
    <row r="247" spans="1:12" hidden="1">
      <c r="A247" s="7" t="s">
        <v>87</v>
      </c>
    </row>
    <row r="248" spans="1:12" hidden="1">
      <c r="A248" s="7" t="s">
        <v>87</v>
      </c>
    </row>
    <row r="249" spans="1:12">
      <c r="A249" s="7" t="s">
        <v>57</v>
      </c>
      <c r="B249" s="40"/>
      <c r="C249" s="40"/>
      <c r="D249" s="40" t="s">
        <v>117</v>
      </c>
      <c r="E249" s="40"/>
      <c r="F249" s="40"/>
      <c r="G249" s="40"/>
      <c r="H249" s="40"/>
      <c r="I249" s="40"/>
      <c r="J249" s="40"/>
      <c r="K249" s="40"/>
      <c r="L249" s="40"/>
    </row>
    <row r="250" spans="1:12" hidden="1">
      <c r="A250" s="7" t="s">
        <v>87</v>
      </c>
    </row>
    <row r="251" spans="1:12" hidden="1">
      <c r="A251" s="7" t="s">
        <v>87</v>
      </c>
    </row>
    <row r="252" spans="1:12" hidden="1">
      <c r="A252" s="7" t="s">
        <v>87</v>
      </c>
    </row>
    <row r="253" spans="1:12" hidden="1">
      <c r="A253" s="7" t="s">
        <v>87</v>
      </c>
    </row>
    <row r="254" spans="1:12" hidden="1">
      <c r="A254" s="7" t="s">
        <v>87</v>
      </c>
    </row>
    <row r="255" spans="1:12" hidden="1">
      <c r="A255" s="7" t="s">
        <v>127</v>
      </c>
    </row>
    <row r="256" spans="1:12">
      <c r="A256" s="7" t="s">
        <v>57</v>
      </c>
      <c r="B256" s="40"/>
      <c r="C256" s="40"/>
      <c r="D256" s="40" t="s">
        <v>128</v>
      </c>
      <c r="E256" s="40"/>
      <c r="F256" s="40"/>
      <c r="G256" s="40"/>
      <c r="H256" s="40"/>
      <c r="I256" s="40"/>
      <c r="J256" s="40"/>
      <c r="K256" s="40"/>
      <c r="L256" s="40"/>
    </row>
    <row r="257" spans="1:12" hidden="1">
      <c r="A257" s="7" t="s">
        <v>90</v>
      </c>
    </row>
    <row r="258" spans="1:12" hidden="1">
      <c r="A258" s="7" t="s">
        <v>90</v>
      </c>
    </row>
    <row r="259" spans="1:12" hidden="1">
      <c r="A259" s="7" t="s">
        <v>90</v>
      </c>
    </row>
    <row r="260" spans="1:12">
      <c r="A260" s="7" t="s">
        <v>57</v>
      </c>
      <c r="B260" s="40"/>
      <c r="C260" s="40"/>
      <c r="D260" s="40" t="s">
        <v>116</v>
      </c>
      <c r="E260" s="40"/>
      <c r="F260" s="40"/>
      <c r="G260" s="40"/>
      <c r="H260" s="40"/>
      <c r="I260" s="40"/>
      <c r="J260" s="40"/>
      <c r="K260" s="40"/>
      <c r="L260" s="40"/>
    </row>
    <row r="261" spans="1:12" hidden="1">
      <c r="A261" s="7" t="s">
        <v>90</v>
      </c>
    </row>
    <row r="262" spans="1:12" hidden="1">
      <c r="A262" s="7" t="s">
        <v>90</v>
      </c>
    </row>
    <row r="263" spans="1:12" hidden="1">
      <c r="A263" s="7" t="s">
        <v>90</v>
      </c>
    </row>
    <row r="264" spans="1:12" hidden="1">
      <c r="A264" s="7" t="s">
        <v>129</v>
      </c>
    </row>
    <row r="265" spans="1:12">
      <c r="A265" s="7" t="s">
        <v>57</v>
      </c>
      <c r="B265" s="40"/>
      <c r="C265" s="40"/>
      <c r="D265" s="40" t="s">
        <v>130</v>
      </c>
      <c r="E265" s="40"/>
      <c r="F265" s="40"/>
      <c r="G265" s="40"/>
      <c r="H265" s="40"/>
      <c r="I265" s="40"/>
      <c r="J265" s="40"/>
      <c r="K265" s="40"/>
      <c r="L265" s="40"/>
    </row>
    <row r="266" spans="1:12" hidden="1">
      <c r="A266" s="7" t="s">
        <v>94</v>
      </c>
    </row>
    <row r="267" spans="1:12" hidden="1">
      <c r="A267" s="7" t="s">
        <v>94</v>
      </c>
    </row>
    <row r="268" spans="1:12" hidden="1">
      <c r="A268" s="7" t="s">
        <v>94</v>
      </c>
    </row>
    <row r="269" spans="1:12">
      <c r="A269" s="7" t="s">
        <v>57</v>
      </c>
      <c r="B269" s="40"/>
      <c r="C269" s="40"/>
      <c r="D269" s="40" t="s">
        <v>116</v>
      </c>
      <c r="E269" s="40"/>
      <c r="F269" s="40"/>
      <c r="G269" s="40"/>
      <c r="H269" s="40"/>
      <c r="I269" s="40"/>
      <c r="J269" s="40"/>
      <c r="K269" s="40"/>
      <c r="L269" s="40"/>
    </row>
    <row r="270" spans="1:12" hidden="1">
      <c r="A270" s="7" t="s">
        <v>94</v>
      </c>
    </row>
    <row r="271" spans="1:12" hidden="1">
      <c r="A271" s="7" t="s">
        <v>94</v>
      </c>
    </row>
    <row r="272" spans="1:12" hidden="1">
      <c r="A272" s="7" t="s">
        <v>94</v>
      </c>
    </row>
    <row r="273" spans="1:12" hidden="1">
      <c r="A273" s="7" t="s">
        <v>94</v>
      </c>
    </row>
    <row r="274" spans="1:12" hidden="1">
      <c r="A274" s="7" t="s">
        <v>94</v>
      </c>
    </row>
    <row r="275" spans="1:12" hidden="1">
      <c r="A275" s="7" t="s">
        <v>94</v>
      </c>
    </row>
    <row r="276" spans="1:12" hidden="1">
      <c r="A276" s="7" t="s">
        <v>94</v>
      </c>
    </row>
    <row r="277" spans="1:12" hidden="1">
      <c r="A277" s="7" t="s">
        <v>94</v>
      </c>
    </row>
    <row r="278" spans="1:12" hidden="1">
      <c r="A278" s="7" t="s">
        <v>94</v>
      </c>
    </row>
    <row r="279" spans="1:12">
      <c r="A279" s="7" t="s">
        <v>57</v>
      </c>
      <c r="B279" s="40"/>
      <c r="C279" s="40"/>
      <c r="D279" s="40" t="s">
        <v>117</v>
      </c>
      <c r="E279" s="40"/>
      <c r="F279" s="40"/>
      <c r="G279" s="40"/>
      <c r="H279" s="40"/>
      <c r="I279" s="40"/>
      <c r="J279" s="40"/>
      <c r="K279" s="40"/>
      <c r="L279" s="40"/>
    </row>
    <row r="280" spans="1:12" hidden="1">
      <c r="A280" s="7" t="s">
        <v>94</v>
      </c>
    </row>
    <row r="281" spans="1:12" hidden="1">
      <c r="A281" s="7" t="s">
        <v>94</v>
      </c>
    </row>
    <row r="282" spans="1:12" hidden="1">
      <c r="A282" s="7" t="s">
        <v>94</v>
      </c>
    </row>
    <row r="283" spans="1:12" hidden="1">
      <c r="A283" s="7" t="s">
        <v>94</v>
      </c>
    </row>
    <row r="284" spans="1:12" hidden="1">
      <c r="A284" s="7" t="s">
        <v>94</v>
      </c>
    </row>
    <row r="285" spans="1:12" hidden="1">
      <c r="A285" s="7" t="s">
        <v>94</v>
      </c>
    </row>
    <row r="286" spans="1:12" hidden="1">
      <c r="A286" s="7" t="s">
        <v>94</v>
      </c>
    </row>
    <row r="287" spans="1:12" hidden="1">
      <c r="A287" s="7" t="s">
        <v>94</v>
      </c>
    </row>
    <row r="288" spans="1:12" hidden="1">
      <c r="A288" s="7" t="s">
        <v>94</v>
      </c>
    </row>
    <row r="289" spans="1:19" hidden="1">
      <c r="A289" s="7" t="s">
        <v>131</v>
      </c>
    </row>
    <row r="290" spans="1:19" hidden="1">
      <c r="A290" s="7" t="s">
        <v>59</v>
      </c>
    </row>
    <row r="291" spans="1:19" hidden="1">
      <c r="A291" s="7" t="s">
        <v>60</v>
      </c>
    </row>
    <row r="292" spans="1:19">
      <c r="A292" s="7">
        <v>8</v>
      </c>
      <c r="B292" s="29" t="s">
        <v>132</v>
      </c>
      <c r="C292" s="29"/>
      <c r="D292" s="30" t="s">
        <v>133</v>
      </c>
      <c r="E292" s="30"/>
      <c r="F292" s="30"/>
      <c r="G292" s="30"/>
      <c r="H292" s="31"/>
      <c r="I292" s="31"/>
      <c r="J292" s="31"/>
      <c r="K292" s="31"/>
      <c r="L292" s="32"/>
      <c r="M292" s="7"/>
    </row>
    <row r="293" spans="1:19" hidden="1">
      <c r="A293" s="7" t="s">
        <v>51</v>
      </c>
    </row>
    <row r="294" spans="1:19" hidden="1">
      <c r="A294" s="7" t="s">
        <v>51</v>
      </c>
    </row>
    <row r="295" spans="1:19" hidden="1">
      <c r="A295" s="7" t="s">
        <v>51</v>
      </c>
    </row>
    <row r="296" spans="1:19" hidden="1">
      <c r="A296" s="7" t="s">
        <v>51</v>
      </c>
    </row>
    <row r="297" spans="1:19" hidden="1">
      <c r="A297" s="7" t="s">
        <v>51</v>
      </c>
    </row>
    <row r="298" spans="1:19" hidden="1">
      <c r="A298" s="7" t="s">
        <v>51</v>
      </c>
    </row>
    <row r="299" spans="1:19" hidden="1">
      <c r="A299" s="7" t="s">
        <v>51</v>
      </c>
    </row>
    <row r="300" spans="1:19" hidden="1">
      <c r="A300" s="7" t="s">
        <v>51</v>
      </c>
    </row>
    <row r="301" spans="1:19" ht="22.5" customHeight="1">
      <c r="A301" s="7">
        <v>9</v>
      </c>
      <c r="B301" s="29" t="s">
        <v>134</v>
      </c>
      <c r="C301" s="29"/>
      <c r="D301" s="33" t="s">
        <v>135</v>
      </c>
      <c r="E301" s="31"/>
      <c r="F301" s="31"/>
      <c r="G301" s="31"/>
      <c r="H301" s="34" t="s">
        <v>15</v>
      </c>
      <c r="I301" s="54">
        <v>4134.9</v>
      </c>
      <c r="J301" s="55"/>
      <c r="K301" s="37"/>
      <c r="L301" s="38">
        <f>IF(AND(I301= "",J301= ""), 0, ROUND(ROUND(K301, 2) * ROUND(IF(J301="",I301,J301),  2), 2))</f>
        <v/>
      </c>
      <c r="M301" s="7"/>
      <c r="O301" s="39">
        <v>0.2</v>
      </c>
      <c r="S301" s="7">
        <v>1906</v>
      </c>
    </row>
    <row r="302" spans="1:19" hidden="1">
      <c r="A302" s="7" t="s">
        <v>56</v>
      </c>
    </row>
    <row r="303" spans="1:19">
      <c r="A303" s="7" t="s">
        <v>57</v>
      </c>
      <c r="B303" s="40"/>
      <c r="C303" s="40"/>
      <c r="D303" s="40" t="s">
        <v>75</v>
      </c>
      <c r="E303" s="40"/>
      <c r="F303" s="40"/>
      <c r="G303" s="40"/>
      <c r="H303" s="40"/>
      <c r="I303" s="40"/>
      <c r="J303" s="40"/>
      <c r="K303" s="40"/>
      <c r="L303" s="40"/>
    </row>
    <row r="304" spans="1:19" hidden="1">
      <c r="A304" s="7" t="s">
        <v>77</v>
      </c>
    </row>
    <row r="305" spans="1:12" hidden="1">
      <c r="A305" s="7" t="s">
        <v>77</v>
      </c>
    </row>
    <row r="306" spans="1:12" hidden="1">
      <c r="A306" s="7" t="s">
        <v>77</v>
      </c>
    </row>
    <row r="307" spans="1:12" hidden="1">
      <c r="A307" s="7" t="s">
        <v>77</v>
      </c>
    </row>
    <row r="308" spans="1:12" hidden="1">
      <c r="A308" s="7" t="s">
        <v>77</v>
      </c>
    </row>
    <row r="309" spans="1:12" hidden="1">
      <c r="A309" s="7" t="s">
        <v>77</v>
      </c>
    </row>
    <row r="310" spans="1:12">
      <c r="A310" s="7" t="s">
        <v>57</v>
      </c>
      <c r="B310" s="40"/>
      <c r="C310" s="40"/>
      <c r="D310" s="40" t="s">
        <v>115</v>
      </c>
      <c r="E310" s="40"/>
      <c r="F310" s="40"/>
      <c r="G310" s="40"/>
      <c r="H310" s="40"/>
      <c r="I310" s="40"/>
      <c r="J310" s="40"/>
      <c r="K310" s="40"/>
      <c r="L310" s="40"/>
    </row>
    <row r="311" spans="1:12" hidden="1">
      <c r="A311" s="7" t="s">
        <v>77</v>
      </c>
    </row>
    <row r="312" spans="1:12">
      <c r="A312" s="7" t="s">
        <v>57</v>
      </c>
      <c r="B312" s="40"/>
      <c r="C312" s="40"/>
      <c r="D312" s="40" t="s">
        <v>116</v>
      </c>
      <c r="E312" s="40"/>
      <c r="F312" s="40"/>
      <c r="G312" s="40"/>
      <c r="H312" s="40"/>
      <c r="I312" s="40"/>
      <c r="J312" s="40"/>
      <c r="K312" s="40"/>
      <c r="L312" s="40"/>
    </row>
    <row r="313" spans="1:12" hidden="1">
      <c r="A313" s="7" t="s">
        <v>77</v>
      </c>
    </row>
    <row r="314" spans="1:12" hidden="1">
      <c r="A314" s="7" t="s">
        <v>77</v>
      </c>
    </row>
    <row r="315" spans="1:12" hidden="1">
      <c r="A315" s="7" t="s">
        <v>77</v>
      </c>
    </row>
    <row r="316" spans="1:12" hidden="1">
      <c r="A316" s="7" t="s">
        <v>77</v>
      </c>
    </row>
    <row r="317" spans="1:12" hidden="1">
      <c r="A317" s="7" t="s">
        <v>96</v>
      </c>
    </row>
    <row r="318" spans="1:12" hidden="1">
      <c r="A318" s="7" t="s">
        <v>96</v>
      </c>
    </row>
    <row r="319" spans="1:12" hidden="1">
      <c r="A319" s="7" t="s">
        <v>96</v>
      </c>
    </row>
    <row r="320" spans="1:12" hidden="1">
      <c r="A320" s="7" t="s">
        <v>118</v>
      </c>
    </row>
    <row r="321" spans="1:12">
      <c r="A321" s="7" t="s">
        <v>57</v>
      </c>
      <c r="B321" s="40"/>
      <c r="C321" s="40"/>
      <c r="D321" s="40" t="s">
        <v>119</v>
      </c>
      <c r="E321" s="40"/>
      <c r="F321" s="40"/>
      <c r="G321" s="40"/>
      <c r="H321" s="40"/>
      <c r="I321" s="40"/>
      <c r="J321" s="40"/>
      <c r="K321" s="40"/>
      <c r="L321" s="40"/>
    </row>
    <row r="322" spans="1:12" hidden="1">
      <c r="A322" s="7" t="s">
        <v>85</v>
      </c>
    </row>
    <row r="323" spans="1:12" hidden="1">
      <c r="A323" s="7" t="s">
        <v>85</v>
      </c>
    </row>
    <row r="324" spans="1:12" hidden="1">
      <c r="A324" s="7" t="s">
        <v>85</v>
      </c>
    </row>
    <row r="325" spans="1:12" hidden="1">
      <c r="A325" s="7" t="s">
        <v>85</v>
      </c>
    </row>
    <row r="326" spans="1:12" hidden="1">
      <c r="A326" s="7" t="s">
        <v>85</v>
      </c>
    </row>
    <row r="327" spans="1:12" hidden="1">
      <c r="A327" s="7" t="s">
        <v>85</v>
      </c>
    </row>
    <row r="328" spans="1:12" hidden="1">
      <c r="A328" s="7" t="s">
        <v>85</v>
      </c>
    </row>
    <row r="329" spans="1:12" hidden="1">
      <c r="A329" s="7" t="s">
        <v>85</v>
      </c>
    </row>
    <row r="330" spans="1:12" hidden="1">
      <c r="A330" s="7" t="s">
        <v>85</v>
      </c>
    </row>
    <row r="331" spans="1:12" hidden="1">
      <c r="A331" s="7" t="s">
        <v>85</v>
      </c>
    </row>
    <row r="332" spans="1:12">
      <c r="A332" s="7" t="s">
        <v>57</v>
      </c>
      <c r="B332" s="40"/>
      <c r="C332" s="40"/>
      <c r="D332" s="40" t="s">
        <v>120</v>
      </c>
      <c r="E332" s="40"/>
      <c r="F332" s="40"/>
      <c r="G332" s="40"/>
      <c r="H332" s="40"/>
      <c r="I332" s="40"/>
      <c r="J332" s="40"/>
      <c r="K332" s="40"/>
      <c r="L332" s="40"/>
    </row>
    <row r="333" spans="1:12" hidden="1">
      <c r="A333" s="7" t="s">
        <v>85</v>
      </c>
    </row>
    <row r="334" spans="1:12" hidden="1">
      <c r="A334" s="7" t="s">
        <v>85</v>
      </c>
    </row>
    <row r="335" spans="1:12" hidden="1">
      <c r="A335" s="7" t="s">
        <v>85</v>
      </c>
    </row>
    <row r="336" spans="1:12" hidden="1">
      <c r="A336" s="7" t="s">
        <v>85</v>
      </c>
    </row>
    <row r="337" spans="1:1" hidden="1">
      <c r="A337" s="7" t="s">
        <v>85</v>
      </c>
    </row>
    <row r="338" spans="1:1" hidden="1">
      <c r="A338" s="7" t="s">
        <v>85</v>
      </c>
    </row>
    <row r="339" spans="1:1" hidden="1">
      <c r="A339" s="7" t="s">
        <v>85</v>
      </c>
    </row>
    <row r="340" spans="1:1" hidden="1">
      <c r="A340" s="7" t="s">
        <v>85</v>
      </c>
    </row>
    <row r="341" spans="1:1" hidden="1">
      <c r="A341" s="7" t="s">
        <v>85</v>
      </c>
    </row>
    <row r="342" spans="1:1" hidden="1">
      <c r="A342" s="7" t="s">
        <v>85</v>
      </c>
    </row>
    <row r="343" spans="1:1" hidden="1">
      <c r="A343" s="7" t="s">
        <v>85</v>
      </c>
    </row>
    <row r="344" spans="1:1" hidden="1">
      <c r="A344" s="7" t="s">
        <v>85</v>
      </c>
    </row>
    <row r="345" spans="1:1" hidden="1">
      <c r="A345" s="7" t="s">
        <v>85</v>
      </c>
    </row>
    <row r="346" spans="1:1" hidden="1">
      <c r="A346" s="7" t="s">
        <v>85</v>
      </c>
    </row>
    <row r="347" spans="1:1" hidden="1">
      <c r="A347" s="7" t="s">
        <v>85</v>
      </c>
    </row>
    <row r="348" spans="1:1" hidden="1">
      <c r="A348" s="7" t="s">
        <v>85</v>
      </c>
    </row>
    <row r="349" spans="1:1" hidden="1">
      <c r="A349" s="7" t="s">
        <v>85</v>
      </c>
    </row>
    <row r="350" spans="1:1" hidden="1">
      <c r="A350" s="7" t="s">
        <v>85</v>
      </c>
    </row>
    <row r="351" spans="1:1" hidden="1">
      <c r="A351" s="7" t="s">
        <v>85</v>
      </c>
    </row>
    <row r="352" spans="1:1" hidden="1">
      <c r="A352" s="7" t="s">
        <v>85</v>
      </c>
    </row>
    <row r="353" spans="1:12" hidden="1">
      <c r="A353" s="7" t="s">
        <v>85</v>
      </c>
    </row>
    <row r="354" spans="1:12" hidden="1">
      <c r="A354" s="7" t="s">
        <v>85</v>
      </c>
    </row>
    <row r="355" spans="1:12" hidden="1">
      <c r="A355" s="7" t="s">
        <v>85</v>
      </c>
    </row>
    <row r="356" spans="1:12" hidden="1">
      <c r="A356" s="7" t="s">
        <v>85</v>
      </c>
    </row>
    <row r="357" spans="1:12" hidden="1">
      <c r="A357" s="7" t="s">
        <v>121</v>
      </c>
    </row>
    <row r="358" spans="1:12">
      <c r="A358" s="7" t="s">
        <v>57</v>
      </c>
      <c r="B358" s="40"/>
      <c r="C358" s="40"/>
      <c r="D358" s="40" t="s">
        <v>122</v>
      </c>
      <c r="E358" s="40"/>
      <c r="F358" s="40"/>
      <c r="G358" s="40"/>
      <c r="H358" s="40"/>
      <c r="I358" s="40"/>
      <c r="J358" s="40"/>
      <c r="K358" s="40"/>
      <c r="L358" s="40"/>
    </row>
    <row r="359" spans="1:12" hidden="1">
      <c r="A359" s="7" t="s">
        <v>88</v>
      </c>
    </row>
    <row r="360" spans="1:12" hidden="1">
      <c r="A360" s="7" t="s">
        <v>88</v>
      </c>
    </row>
    <row r="361" spans="1:12">
      <c r="A361" s="7" t="s">
        <v>57</v>
      </c>
      <c r="B361" s="40"/>
      <c r="C361" s="40"/>
      <c r="D361" s="40" t="s">
        <v>116</v>
      </c>
      <c r="E361" s="40"/>
      <c r="F361" s="40"/>
      <c r="G361" s="40"/>
      <c r="H361" s="40"/>
      <c r="I361" s="40"/>
      <c r="J361" s="40"/>
      <c r="K361" s="40"/>
      <c r="L361" s="40"/>
    </row>
    <row r="362" spans="1:12" hidden="1">
      <c r="A362" s="7" t="s">
        <v>88</v>
      </c>
    </row>
    <row r="363" spans="1:12" hidden="1">
      <c r="A363" s="7" t="s">
        <v>123</v>
      </c>
    </row>
    <row r="364" spans="1:12">
      <c r="A364" s="7" t="s">
        <v>57</v>
      </c>
      <c r="B364" s="40"/>
      <c r="C364" s="40"/>
      <c r="D364" s="40" t="s">
        <v>124</v>
      </c>
      <c r="E364" s="40"/>
      <c r="F364" s="40"/>
      <c r="G364" s="40"/>
      <c r="H364" s="40"/>
      <c r="I364" s="40"/>
      <c r="J364" s="40"/>
      <c r="K364" s="40"/>
      <c r="L364" s="40"/>
    </row>
    <row r="365" spans="1:12" hidden="1">
      <c r="A365" s="7" t="s">
        <v>91</v>
      </c>
    </row>
    <row r="366" spans="1:12" hidden="1">
      <c r="A366" s="7" t="s">
        <v>91</v>
      </c>
    </row>
    <row r="367" spans="1:12" hidden="1">
      <c r="A367" s="7" t="s">
        <v>91</v>
      </c>
    </row>
    <row r="368" spans="1:12" hidden="1">
      <c r="A368" s="7" t="s">
        <v>91</v>
      </c>
    </row>
    <row r="369" spans="1:12">
      <c r="A369" s="7" t="s">
        <v>57</v>
      </c>
      <c r="B369" s="40"/>
      <c r="C369" s="40"/>
      <c r="D369" s="40" t="s">
        <v>116</v>
      </c>
      <c r="E369" s="40"/>
      <c r="F369" s="40"/>
      <c r="G369" s="40"/>
      <c r="H369" s="40"/>
      <c r="I369" s="40"/>
      <c r="J369" s="40"/>
      <c r="K369" s="40"/>
      <c r="L369" s="40"/>
    </row>
    <row r="370" spans="1:12" hidden="1">
      <c r="A370" s="7" t="s">
        <v>91</v>
      </c>
    </row>
    <row r="371" spans="1:12" hidden="1">
      <c r="A371" s="7" t="s">
        <v>91</v>
      </c>
    </row>
    <row r="372" spans="1:12" hidden="1">
      <c r="A372" s="7" t="s">
        <v>125</v>
      </c>
    </row>
    <row r="373" spans="1:12">
      <c r="A373" s="7" t="s">
        <v>57</v>
      </c>
      <c r="B373" s="40"/>
      <c r="C373" s="40"/>
      <c r="D373" s="40" t="s">
        <v>126</v>
      </c>
      <c r="E373" s="40"/>
      <c r="F373" s="40"/>
      <c r="G373" s="40"/>
      <c r="H373" s="40"/>
      <c r="I373" s="40"/>
      <c r="J373" s="40"/>
      <c r="K373" s="40"/>
      <c r="L373" s="40"/>
    </row>
    <row r="374" spans="1:12" hidden="1">
      <c r="A374" s="7" t="s">
        <v>87</v>
      </c>
    </row>
    <row r="375" spans="1:12" hidden="1">
      <c r="A375" s="7" t="s">
        <v>87</v>
      </c>
    </row>
    <row r="376" spans="1:12" hidden="1">
      <c r="A376" s="7" t="s">
        <v>87</v>
      </c>
    </row>
    <row r="377" spans="1:12" hidden="1">
      <c r="A377" s="7" t="s">
        <v>87</v>
      </c>
    </row>
    <row r="378" spans="1:12">
      <c r="A378" s="7" t="s">
        <v>57</v>
      </c>
      <c r="B378" s="40"/>
      <c r="C378" s="40"/>
      <c r="D378" s="40" t="s">
        <v>116</v>
      </c>
      <c r="E378" s="40"/>
      <c r="F378" s="40"/>
      <c r="G378" s="40"/>
      <c r="H378" s="40"/>
      <c r="I378" s="40"/>
      <c r="J378" s="40"/>
      <c r="K378" s="40"/>
      <c r="L378" s="40"/>
    </row>
    <row r="379" spans="1:12" hidden="1">
      <c r="A379" s="7" t="s">
        <v>87</v>
      </c>
    </row>
    <row r="380" spans="1:12" hidden="1">
      <c r="A380" s="7" t="s">
        <v>87</v>
      </c>
    </row>
    <row r="381" spans="1:12" hidden="1">
      <c r="A381" s="7" t="s">
        <v>87</v>
      </c>
    </row>
    <row r="382" spans="1:12" hidden="1">
      <c r="A382" s="7" t="s">
        <v>87</v>
      </c>
    </row>
    <row r="383" spans="1:12" hidden="1">
      <c r="A383" s="7" t="s">
        <v>87</v>
      </c>
    </row>
    <row r="384" spans="1:12" hidden="1">
      <c r="A384" s="7" t="s">
        <v>127</v>
      </c>
    </row>
    <row r="385" spans="1:12">
      <c r="A385" s="7" t="s">
        <v>57</v>
      </c>
      <c r="B385" s="40"/>
      <c r="C385" s="40"/>
      <c r="D385" s="40" t="s">
        <v>128</v>
      </c>
      <c r="E385" s="40"/>
      <c r="F385" s="40"/>
      <c r="G385" s="40"/>
      <c r="H385" s="40"/>
      <c r="I385" s="40"/>
      <c r="J385" s="40"/>
      <c r="K385" s="40"/>
      <c r="L385" s="40"/>
    </row>
    <row r="386" spans="1:12" hidden="1">
      <c r="A386" s="7" t="s">
        <v>90</v>
      </c>
    </row>
    <row r="387" spans="1:12" hidden="1">
      <c r="A387" s="7" t="s">
        <v>90</v>
      </c>
    </row>
    <row r="388" spans="1:12" hidden="1">
      <c r="A388" s="7" t="s">
        <v>90</v>
      </c>
    </row>
    <row r="389" spans="1:12">
      <c r="A389" s="7" t="s">
        <v>57</v>
      </c>
      <c r="B389" s="40"/>
      <c r="C389" s="40"/>
      <c r="D389" s="40" t="s">
        <v>116</v>
      </c>
      <c r="E389" s="40"/>
      <c r="F389" s="40"/>
      <c r="G389" s="40"/>
      <c r="H389" s="40"/>
      <c r="I389" s="40"/>
      <c r="J389" s="40"/>
      <c r="K389" s="40"/>
      <c r="L389" s="40"/>
    </row>
    <row r="390" spans="1:12" hidden="1">
      <c r="A390" s="7" t="s">
        <v>90</v>
      </c>
    </row>
    <row r="391" spans="1:12" hidden="1">
      <c r="A391" s="7" t="s">
        <v>90</v>
      </c>
    </row>
    <row r="392" spans="1:12" hidden="1">
      <c r="A392" s="7" t="s">
        <v>90</v>
      </c>
    </row>
    <row r="393" spans="1:12" hidden="1">
      <c r="A393" s="7" t="s">
        <v>90</v>
      </c>
    </row>
    <row r="394" spans="1:12" hidden="1">
      <c r="A394" s="7" t="s">
        <v>90</v>
      </c>
    </row>
    <row r="395" spans="1:12" hidden="1">
      <c r="A395" s="7" t="s">
        <v>90</v>
      </c>
    </row>
    <row r="396" spans="1:12" hidden="1">
      <c r="A396" s="7" t="s">
        <v>129</v>
      </c>
    </row>
    <row r="397" spans="1:12">
      <c r="A397" s="7" t="s">
        <v>57</v>
      </c>
      <c r="B397" s="40"/>
      <c r="C397" s="40"/>
      <c r="D397" s="40" t="s">
        <v>130</v>
      </c>
      <c r="E397" s="40"/>
      <c r="F397" s="40"/>
      <c r="G397" s="40"/>
      <c r="H397" s="40"/>
      <c r="I397" s="40"/>
      <c r="J397" s="40"/>
      <c r="K397" s="40"/>
      <c r="L397" s="40"/>
    </row>
    <row r="398" spans="1:12" hidden="1">
      <c r="A398" s="7" t="s">
        <v>94</v>
      </c>
    </row>
    <row r="399" spans="1:12" hidden="1">
      <c r="A399" s="7" t="s">
        <v>94</v>
      </c>
    </row>
    <row r="400" spans="1:12" hidden="1">
      <c r="A400" s="7" t="s">
        <v>94</v>
      </c>
    </row>
    <row r="401" spans="1:12">
      <c r="A401" s="7" t="s">
        <v>57</v>
      </c>
      <c r="B401" s="40"/>
      <c r="C401" s="40"/>
      <c r="D401" s="40" t="s">
        <v>116</v>
      </c>
      <c r="E401" s="40"/>
      <c r="F401" s="40"/>
      <c r="G401" s="40"/>
      <c r="H401" s="40"/>
      <c r="I401" s="40"/>
      <c r="J401" s="40"/>
      <c r="K401" s="40"/>
      <c r="L401" s="40"/>
    </row>
    <row r="402" spans="1:12" hidden="1">
      <c r="A402" s="7" t="s">
        <v>94</v>
      </c>
    </row>
    <row r="403" spans="1:12" hidden="1">
      <c r="A403" s="7" t="s">
        <v>94</v>
      </c>
    </row>
    <row r="404" spans="1:12" hidden="1">
      <c r="A404" s="7" t="s">
        <v>94</v>
      </c>
    </row>
    <row r="405" spans="1:12" hidden="1">
      <c r="A405" s="7" t="s">
        <v>94</v>
      </c>
    </row>
    <row r="406" spans="1:12" hidden="1">
      <c r="A406" s="7" t="s">
        <v>94</v>
      </c>
    </row>
    <row r="407" spans="1:12" hidden="1">
      <c r="A407" s="7" t="s">
        <v>94</v>
      </c>
    </row>
    <row r="408" spans="1:12" hidden="1">
      <c r="A408" s="7" t="s">
        <v>94</v>
      </c>
    </row>
    <row r="409" spans="1:12" hidden="1">
      <c r="A409" s="7" t="s">
        <v>94</v>
      </c>
    </row>
    <row r="410" spans="1:12" hidden="1">
      <c r="A410" s="7" t="s">
        <v>94</v>
      </c>
    </row>
    <row r="411" spans="1:12" hidden="1">
      <c r="A411" s="7" t="s">
        <v>94</v>
      </c>
    </row>
    <row r="412" spans="1:12" hidden="1">
      <c r="A412" s="7" t="s">
        <v>131</v>
      </c>
    </row>
    <row r="413" spans="1:12" hidden="1">
      <c r="A413" s="7" t="s">
        <v>59</v>
      </c>
    </row>
    <row r="414" spans="1:12">
      <c r="A414" s="7" t="s">
        <v>57</v>
      </c>
      <c r="B414" s="40"/>
      <c r="C414" s="40"/>
      <c r="D414" s="40" t="s">
        <v>136</v>
      </c>
      <c r="E414" s="40"/>
      <c r="F414" s="40"/>
      <c r="G414" s="40"/>
      <c r="H414" s="40"/>
      <c r="I414" s="40"/>
      <c r="J414" s="40"/>
      <c r="K414" s="40"/>
      <c r="L414" s="40"/>
    </row>
    <row r="415" spans="1:12" hidden="1">
      <c r="A415" s="7" t="s">
        <v>59</v>
      </c>
    </row>
    <row r="416" spans="1:12" hidden="1">
      <c r="A416" s="7" t="s">
        <v>60</v>
      </c>
    </row>
    <row r="417" spans="1:19">
      <c r="A417" s="7">
        <v>9</v>
      </c>
      <c r="B417" s="29" t="s">
        <v>137</v>
      </c>
      <c r="C417" s="29"/>
      <c r="D417" s="33" t="s">
        <v>138</v>
      </c>
      <c r="E417" s="31"/>
      <c r="F417" s="31"/>
      <c r="G417" s="31"/>
      <c r="H417" s="34" t="s">
        <v>74</v>
      </c>
      <c r="I417" s="54">
        <v>2406</v>
      </c>
      <c r="J417" s="55"/>
      <c r="K417" s="37"/>
      <c r="L417" s="38">
        <f>IF(AND(I417= "",J417= ""), 0, ROUND(ROUND(K417, 2) * ROUND(IF(J417="",I417,J417),  2), 2))</f>
        <v/>
      </c>
      <c r="M417" s="7"/>
      <c r="O417" s="39">
        <v>0.2</v>
      </c>
      <c r="S417" s="7">
        <v>1906</v>
      </c>
    </row>
    <row r="418" spans="1:19" hidden="1">
      <c r="A418" s="7" t="s">
        <v>56</v>
      </c>
    </row>
    <row r="419" spans="1:19" hidden="1">
      <c r="A419" s="7" t="s">
        <v>56</v>
      </c>
    </row>
    <row r="420" spans="1:19" hidden="1">
      <c r="A420" s="7" t="s">
        <v>56</v>
      </c>
    </row>
    <row r="421" spans="1:19">
      <c r="A421" s="7" t="s">
        <v>57</v>
      </c>
      <c r="B421" s="40"/>
      <c r="C421" s="40"/>
      <c r="D421" s="40" t="s">
        <v>75</v>
      </c>
      <c r="E421" s="40"/>
      <c r="F421" s="40"/>
      <c r="G421" s="40"/>
      <c r="H421" s="40"/>
      <c r="I421" s="40"/>
      <c r="J421" s="40"/>
      <c r="K421" s="40"/>
      <c r="L421" s="40"/>
    </row>
    <row r="422" spans="1:19" hidden="1">
      <c r="A422" s="7" t="s">
        <v>77</v>
      </c>
    </row>
    <row r="423" spans="1:19" hidden="1">
      <c r="A423" s="7" t="s">
        <v>77</v>
      </c>
    </row>
    <row r="424" spans="1:19" hidden="1">
      <c r="A424" s="7" t="s">
        <v>77</v>
      </c>
    </row>
    <row r="425" spans="1:19" hidden="1">
      <c r="A425" s="7" t="s">
        <v>77</v>
      </c>
    </row>
    <row r="426" spans="1:19" hidden="1">
      <c r="A426" s="7" t="s">
        <v>96</v>
      </c>
    </row>
    <row r="427" spans="1:19" hidden="1">
      <c r="A427" s="7" t="s">
        <v>96</v>
      </c>
    </row>
    <row r="428" spans="1:19" hidden="1">
      <c r="A428" s="7" t="s">
        <v>96</v>
      </c>
    </row>
    <row r="429" spans="1:19" hidden="1">
      <c r="A429" s="7" t="s">
        <v>118</v>
      </c>
    </row>
    <row r="430" spans="1:19">
      <c r="A430" s="7" t="s">
        <v>57</v>
      </c>
      <c r="B430" s="40"/>
      <c r="C430" s="40"/>
      <c r="D430" s="40" t="s">
        <v>86</v>
      </c>
      <c r="E430" s="40"/>
      <c r="F430" s="40"/>
      <c r="G430" s="40"/>
      <c r="H430" s="40"/>
      <c r="I430" s="40"/>
      <c r="J430" s="40"/>
      <c r="K430" s="40"/>
      <c r="L430" s="40"/>
    </row>
    <row r="431" spans="1:19" hidden="1">
      <c r="A431" s="7" t="s">
        <v>85</v>
      </c>
    </row>
    <row r="432" spans="1:19" hidden="1">
      <c r="A432" s="7" t="s">
        <v>85</v>
      </c>
    </row>
    <row r="433" spans="1:1" hidden="1">
      <c r="A433" s="7" t="s">
        <v>85</v>
      </c>
    </row>
    <row r="434" spans="1:1" hidden="1">
      <c r="A434" s="7" t="s">
        <v>85</v>
      </c>
    </row>
    <row r="435" spans="1:1" hidden="1">
      <c r="A435" s="7" t="s">
        <v>85</v>
      </c>
    </row>
    <row r="436" spans="1:1" hidden="1">
      <c r="A436" s="7" t="s">
        <v>85</v>
      </c>
    </row>
    <row r="437" spans="1:1" hidden="1">
      <c r="A437" s="7" t="s">
        <v>85</v>
      </c>
    </row>
    <row r="438" spans="1:1" hidden="1">
      <c r="A438" s="7" t="s">
        <v>85</v>
      </c>
    </row>
    <row r="439" spans="1:1" hidden="1">
      <c r="A439" s="7" t="s">
        <v>85</v>
      </c>
    </row>
    <row r="440" spans="1:1" hidden="1">
      <c r="A440" s="7" t="s">
        <v>85</v>
      </c>
    </row>
    <row r="441" spans="1:1" hidden="1">
      <c r="A441" s="7" t="s">
        <v>85</v>
      </c>
    </row>
    <row r="442" spans="1:1" hidden="1">
      <c r="A442" s="7" t="s">
        <v>85</v>
      </c>
    </row>
    <row r="443" spans="1:1" hidden="1">
      <c r="A443" s="7" t="s">
        <v>85</v>
      </c>
    </row>
    <row r="444" spans="1:1" hidden="1">
      <c r="A444" s="7" t="s">
        <v>85</v>
      </c>
    </row>
    <row r="445" spans="1:1" hidden="1">
      <c r="A445" s="7" t="s">
        <v>85</v>
      </c>
    </row>
    <row r="446" spans="1:1" hidden="1">
      <c r="A446" s="7" t="s">
        <v>85</v>
      </c>
    </row>
    <row r="447" spans="1:1" hidden="1">
      <c r="A447" s="7" t="s">
        <v>85</v>
      </c>
    </row>
    <row r="448" spans="1:1" hidden="1">
      <c r="A448" s="7" t="s">
        <v>85</v>
      </c>
    </row>
    <row r="449" spans="1:12" hidden="1">
      <c r="A449" s="7" t="s">
        <v>85</v>
      </c>
    </row>
    <row r="450" spans="1:12" hidden="1">
      <c r="A450" s="7" t="s">
        <v>85</v>
      </c>
    </row>
    <row r="451" spans="1:12" hidden="1">
      <c r="A451" s="7" t="s">
        <v>85</v>
      </c>
    </row>
    <row r="452" spans="1:12" hidden="1">
      <c r="A452" s="7" t="s">
        <v>85</v>
      </c>
    </row>
    <row r="453" spans="1:12" hidden="1">
      <c r="A453" s="7" t="s">
        <v>85</v>
      </c>
    </row>
    <row r="454" spans="1:12" hidden="1">
      <c r="A454" s="7" t="s">
        <v>121</v>
      </c>
    </row>
    <row r="455" spans="1:12">
      <c r="A455" s="7" t="s">
        <v>57</v>
      </c>
      <c r="B455" s="40"/>
      <c r="C455" s="40"/>
      <c r="D455" s="40" t="s">
        <v>89</v>
      </c>
      <c r="E455" s="40"/>
      <c r="F455" s="40"/>
      <c r="G455" s="40"/>
      <c r="H455" s="40"/>
      <c r="I455" s="40"/>
      <c r="J455" s="40"/>
      <c r="K455" s="40"/>
      <c r="L455" s="40"/>
    </row>
    <row r="456" spans="1:12" hidden="1">
      <c r="A456" s="7" t="s">
        <v>88</v>
      </c>
    </row>
    <row r="457" spans="1:12" hidden="1">
      <c r="A457" s="7" t="s">
        <v>88</v>
      </c>
    </row>
    <row r="458" spans="1:12" hidden="1">
      <c r="A458" s="7" t="s">
        <v>123</v>
      </c>
    </row>
    <row r="459" spans="1:12">
      <c r="A459" s="7" t="s">
        <v>57</v>
      </c>
      <c r="B459" s="40"/>
      <c r="C459" s="40"/>
      <c r="D459" s="40" t="s">
        <v>92</v>
      </c>
      <c r="E459" s="40"/>
      <c r="F459" s="40"/>
      <c r="G459" s="40"/>
      <c r="H459" s="40"/>
      <c r="I459" s="40"/>
      <c r="J459" s="40"/>
      <c r="K459" s="40"/>
      <c r="L459" s="40"/>
    </row>
    <row r="460" spans="1:12" hidden="1">
      <c r="A460" s="7" t="s">
        <v>91</v>
      </c>
    </row>
    <row r="461" spans="1:12" hidden="1">
      <c r="A461" s="7" t="s">
        <v>91</v>
      </c>
    </row>
    <row r="462" spans="1:12" hidden="1">
      <c r="A462" s="7" t="s">
        <v>91</v>
      </c>
    </row>
    <row r="463" spans="1:12" hidden="1">
      <c r="A463" s="7" t="s">
        <v>125</v>
      </c>
    </row>
    <row r="464" spans="1:12">
      <c r="A464" s="7" t="s">
        <v>57</v>
      </c>
      <c r="B464" s="40"/>
      <c r="C464" s="40"/>
      <c r="D464" s="40" t="s">
        <v>126</v>
      </c>
      <c r="E464" s="40"/>
      <c r="F464" s="40"/>
      <c r="G464" s="40"/>
      <c r="H464" s="40"/>
      <c r="I464" s="40"/>
      <c r="J464" s="40"/>
      <c r="K464" s="40"/>
      <c r="L464" s="40"/>
    </row>
    <row r="465" spans="1:12" hidden="1">
      <c r="A465" s="7" t="s">
        <v>98</v>
      </c>
    </row>
    <row r="466" spans="1:12" hidden="1">
      <c r="A466" s="7" t="s">
        <v>97</v>
      </c>
    </row>
    <row r="467" spans="1:12" hidden="1">
      <c r="A467" s="7" t="s">
        <v>94</v>
      </c>
    </row>
    <row r="468" spans="1:12" hidden="1">
      <c r="A468" s="7" t="s">
        <v>93</v>
      </c>
    </row>
    <row r="469" spans="1:12" hidden="1">
      <c r="A469" s="7" t="s">
        <v>90</v>
      </c>
    </row>
    <row r="470" spans="1:12" hidden="1">
      <c r="A470" s="7" t="s">
        <v>127</v>
      </c>
    </row>
    <row r="471" spans="1:12">
      <c r="A471" s="7" t="s">
        <v>57</v>
      </c>
      <c r="B471" s="40"/>
      <c r="C471" s="40"/>
      <c r="D471" s="40" t="s">
        <v>128</v>
      </c>
      <c r="E471" s="40"/>
      <c r="F471" s="40"/>
      <c r="G471" s="40"/>
      <c r="H471" s="40"/>
      <c r="I471" s="40"/>
      <c r="J471" s="40"/>
      <c r="K471" s="40"/>
      <c r="L471" s="40"/>
    </row>
    <row r="472" spans="1:12" hidden="1">
      <c r="A472" s="7" t="s">
        <v>139</v>
      </c>
    </row>
    <row r="473" spans="1:12" hidden="1">
      <c r="A473" s="7" t="s">
        <v>140</v>
      </c>
    </row>
    <row r="474" spans="1:12" hidden="1">
      <c r="A474" s="7" t="s">
        <v>99</v>
      </c>
    </row>
    <row r="475" spans="1:12" hidden="1">
      <c r="A475" s="7" t="s">
        <v>141</v>
      </c>
    </row>
    <row r="476" spans="1:12" hidden="1">
      <c r="A476" s="7" t="s">
        <v>142</v>
      </c>
    </row>
    <row r="477" spans="1:12" hidden="1">
      <c r="A477" s="7" t="s">
        <v>87</v>
      </c>
    </row>
    <row r="478" spans="1:12" hidden="1">
      <c r="A478" s="7" t="s">
        <v>129</v>
      </c>
    </row>
    <row r="479" spans="1:12">
      <c r="A479" s="7" t="s">
        <v>57</v>
      </c>
      <c r="B479" s="40"/>
      <c r="C479" s="40"/>
      <c r="D479" s="40" t="s">
        <v>130</v>
      </c>
      <c r="E479" s="40"/>
      <c r="F479" s="40"/>
      <c r="G479" s="40"/>
      <c r="H479" s="40"/>
      <c r="I479" s="40"/>
      <c r="J479" s="40"/>
      <c r="K479" s="40"/>
      <c r="L479" s="40"/>
    </row>
    <row r="480" spans="1:12" hidden="1">
      <c r="A480" s="7" t="s">
        <v>143</v>
      </c>
    </row>
    <row r="481" spans="1:12" hidden="1">
      <c r="A481" s="7" t="s">
        <v>144</v>
      </c>
    </row>
    <row r="482" spans="1:12" hidden="1">
      <c r="A482" s="7" t="s">
        <v>145</v>
      </c>
    </row>
    <row r="483" spans="1:12" hidden="1">
      <c r="A483" s="7" t="s">
        <v>146</v>
      </c>
    </row>
    <row r="484" spans="1:12" hidden="1">
      <c r="A484" s="7" t="s">
        <v>147</v>
      </c>
    </row>
    <row r="485" spans="1:12" hidden="1">
      <c r="A485" s="7" t="s">
        <v>148</v>
      </c>
    </row>
    <row r="486" spans="1:12" hidden="1">
      <c r="A486" s="7" t="s">
        <v>149</v>
      </c>
    </row>
    <row r="487" spans="1:12" hidden="1">
      <c r="A487" s="7" t="s">
        <v>150</v>
      </c>
    </row>
    <row r="488" spans="1:12" hidden="1">
      <c r="A488" s="7" t="s">
        <v>151</v>
      </c>
    </row>
    <row r="489" spans="1:12" hidden="1">
      <c r="A489" s="7" t="s">
        <v>152</v>
      </c>
    </row>
    <row r="490" spans="1:12" hidden="1">
      <c r="A490" s="7" t="s">
        <v>131</v>
      </c>
    </row>
    <row r="491" spans="1:12" hidden="1">
      <c r="A491" s="7" t="s">
        <v>59</v>
      </c>
    </row>
    <row r="492" spans="1:12" hidden="1">
      <c r="A492" s="7" t="s">
        <v>60</v>
      </c>
    </row>
    <row r="493" spans="1:12" hidden="1">
      <c r="A493" s="7" t="s">
        <v>46</v>
      </c>
    </row>
    <row r="494" spans="1:12">
      <c r="A494" s="7" t="s">
        <v>61</v>
      </c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</row>
    <row r="495" spans="1:12">
      <c r="B495" s="31"/>
      <c r="C495" s="31"/>
      <c r="D495" s="41" t="s">
        <v>110</v>
      </c>
      <c r="E495" s="42"/>
      <c r="F495" s="42"/>
      <c r="G495" s="42"/>
      <c r="H495" s="43"/>
      <c r="I495" s="43"/>
      <c r="J495" s="43"/>
      <c r="K495" s="43"/>
      <c r="L495" s="44"/>
    </row>
    <row r="496" spans="1:12">
      <c r="B496" s="31"/>
      <c r="C496" s="31"/>
      <c r="D496" s="45"/>
      <c r="E496" s="7"/>
      <c r="F496" s="7"/>
      <c r="G496" s="7"/>
      <c r="H496" s="7"/>
      <c r="I496" s="7"/>
      <c r="J496" s="7"/>
      <c r="K496" s="7"/>
      <c r="L496" s="8"/>
    </row>
    <row r="497" spans="1:13">
      <c r="B497" s="31"/>
      <c r="C497" s="31"/>
      <c r="D497" s="46" t="s">
        <v>62</v>
      </c>
      <c r="E497" s="47"/>
      <c r="F497" s="47"/>
      <c r="G497" s="47"/>
      <c r="H497" s="48">
        <f>SUMIF(M132:M494, IF(M131="","",M131), L132:L494)</f>
        <v/>
      </c>
      <c r="I497" s="48"/>
      <c r="J497" s="48"/>
      <c r="K497" s="48"/>
      <c r="L497" s="49"/>
    </row>
    <row r="498" spans="1:13" hidden="1">
      <c r="B498" s="31"/>
      <c r="C498" s="31"/>
      <c r="D498" s="50" t="s">
        <v>63</v>
      </c>
      <c r="E498" s="51"/>
      <c r="F498" s="51"/>
      <c r="G498" s="51"/>
      <c r="H498" s="52">
        <f>ROUND(SUMIF(M132:M494, IF(M131="","",M131), L132:L494) * 0.2, 2)</f>
        <v/>
      </c>
      <c r="I498" s="52"/>
      <c r="J498" s="52"/>
      <c r="K498" s="52"/>
      <c r="L498" s="53"/>
    </row>
    <row r="499" spans="1:13" hidden="1">
      <c r="B499" s="31"/>
      <c r="C499" s="31"/>
      <c r="D499" s="46" t="s">
        <v>64</v>
      </c>
      <c r="E499" s="47"/>
      <c r="F499" s="47"/>
      <c r="G499" s="47"/>
      <c r="H499" s="48">
        <f>SUM(H497:H498)</f>
        <v/>
      </c>
      <c r="I499" s="48"/>
      <c r="J499" s="48"/>
      <c r="K499" s="48"/>
      <c r="L499" s="49"/>
    </row>
    <row r="500" spans="1:13" ht="31.5" customHeight="1">
      <c r="A500" s="7">
        <v>3</v>
      </c>
      <c r="B500" s="27" t="s">
        <v>153</v>
      </c>
      <c r="C500" s="27"/>
      <c r="D500" s="28" t="s">
        <v>154</v>
      </c>
      <c r="E500" s="28"/>
      <c r="F500" s="28"/>
      <c r="G500" s="28"/>
      <c r="H500" s="28"/>
      <c r="I500" s="28"/>
      <c r="J500" s="28"/>
      <c r="K500" s="28"/>
      <c r="L500" s="28"/>
      <c r="M500" s="7"/>
    </row>
    <row r="501" spans="1:13" hidden="1">
      <c r="A501" s="7">
        <v>8</v>
      </c>
    </row>
    <row r="502" spans="1:13" hidden="1">
      <c r="A502" s="7" t="s">
        <v>46</v>
      </c>
    </row>
    <row r="503" spans="1:13" hidden="1">
      <c r="A503" s="7">
        <v>8</v>
      </c>
    </row>
    <row r="504" spans="1:13" hidden="1">
      <c r="A504" s="7" t="s">
        <v>46</v>
      </c>
    </row>
    <row r="505" spans="1:13" ht="24" customHeight="1">
      <c r="A505" s="7">
        <v>8</v>
      </c>
      <c r="B505" s="29" t="s">
        <v>155</v>
      </c>
      <c r="C505" s="29"/>
      <c r="D505" s="30" t="s">
        <v>156</v>
      </c>
      <c r="E505" s="30"/>
      <c r="F505" s="30"/>
      <c r="G505" s="30"/>
      <c r="H505" s="31"/>
      <c r="I505" s="31"/>
      <c r="J505" s="31"/>
      <c r="K505" s="31"/>
      <c r="L505" s="32"/>
      <c r="M505" s="7"/>
    </row>
    <row r="506" spans="1:13" hidden="1">
      <c r="A506" s="7" t="s">
        <v>51</v>
      </c>
    </row>
    <row r="507" spans="1:13" hidden="1">
      <c r="A507" s="7" t="s">
        <v>51</v>
      </c>
    </row>
    <row r="508" spans="1:13" hidden="1">
      <c r="A508" s="7" t="s">
        <v>51</v>
      </c>
    </row>
    <row r="509" spans="1:13" hidden="1">
      <c r="A509" s="7" t="s">
        <v>51</v>
      </c>
    </row>
    <row r="510" spans="1:13" hidden="1">
      <c r="A510" s="7" t="s">
        <v>51</v>
      </c>
    </row>
    <row r="511" spans="1:13" hidden="1">
      <c r="A511" s="7" t="s">
        <v>51</v>
      </c>
    </row>
    <row r="512" spans="1:13" hidden="1">
      <c r="A512" s="7" t="s">
        <v>51</v>
      </c>
    </row>
    <row r="513" spans="1:19" hidden="1">
      <c r="A513" s="7" t="s">
        <v>51</v>
      </c>
    </row>
    <row r="514" spans="1:19" hidden="1">
      <c r="A514" s="7" t="s">
        <v>51</v>
      </c>
    </row>
    <row r="515" spans="1:19">
      <c r="A515" s="7">
        <v>9</v>
      </c>
      <c r="B515" s="29" t="s">
        <v>157</v>
      </c>
      <c r="C515" s="29"/>
      <c r="D515" s="33" t="s">
        <v>158</v>
      </c>
      <c r="E515" s="31"/>
      <c r="F515" s="31"/>
      <c r="G515" s="31"/>
      <c r="H515" s="34" t="s">
        <v>15</v>
      </c>
      <c r="I515" s="54">
        <v>37</v>
      </c>
      <c r="J515" s="55"/>
      <c r="K515" s="37"/>
      <c r="L515" s="38">
        <f>IF(AND(I515= "",J515= ""), 0, ROUND(ROUND(K515, 2) * ROUND(IF(J515="",I515,J515),  2), 2))</f>
        <v/>
      </c>
      <c r="M515" s="7"/>
      <c r="O515" s="39">
        <v>0.2</v>
      </c>
      <c r="S515" s="7">
        <v>1906</v>
      </c>
    </row>
    <row r="516" spans="1:19" hidden="1">
      <c r="A516" s="7" t="s">
        <v>56</v>
      </c>
    </row>
    <row r="517" spans="1:19" ht="33.75" customHeight="1">
      <c r="A517" s="7" t="s">
        <v>57</v>
      </c>
      <c r="B517" s="40"/>
      <c r="C517" s="40"/>
      <c r="D517" s="40" t="s">
        <v>159</v>
      </c>
      <c r="E517" s="40"/>
      <c r="F517" s="40"/>
      <c r="G517" s="40"/>
      <c r="H517" s="40"/>
      <c r="I517" s="40"/>
      <c r="J517" s="40"/>
      <c r="K517" s="40"/>
      <c r="L517" s="40"/>
    </row>
    <row r="518" spans="1:19" hidden="1">
      <c r="A518" s="7" t="s">
        <v>77</v>
      </c>
    </row>
    <row r="519" spans="1:19" hidden="1">
      <c r="A519" s="7" t="s">
        <v>85</v>
      </c>
    </row>
    <row r="520" spans="1:19" hidden="1">
      <c r="A520" s="7" t="s">
        <v>59</v>
      </c>
    </row>
    <row r="521" spans="1:19" hidden="1">
      <c r="A521" s="7" t="s">
        <v>60</v>
      </c>
    </row>
    <row r="522" spans="1:19" ht="22.5" customHeight="1">
      <c r="A522" s="7">
        <v>9</v>
      </c>
      <c r="B522" s="29" t="s">
        <v>160</v>
      </c>
      <c r="C522" s="29"/>
      <c r="D522" s="33" t="s">
        <v>161</v>
      </c>
      <c r="E522" s="31"/>
      <c r="F522" s="31"/>
      <c r="G522" s="31"/>
      <c r="H522" s="34" t="s">
        <v>15</v>
      </c>
      <c r="I522" s="54">
        <v>37</v>
      </c>
      <c r="J522" s="55"/>
      <c r="K522" s="37"/>
      <c r="L522" s="38">
        <f>IF(AND(I522= "",J522= ""), 0, ROUND(ROUND(K522, 2) * ROUND(IF(J522="",I522,J522),  2), 2))</f>
        <v/>
      </c>
      <c r="M522" s="7"/>
      <c r="O522" s="39">
        <v>0.2</v>
      </c>
      <c r="S522" s="7">
        <v>1906</v>
      </c>
    </row>
    <row r="523" spans="1:19" hidden="1">
      <c r="A523" s="7" t="s">
        <v>56</v>
      </c>
    </row>
    <row r="524" spans="1:19" ht="33.75" customHeight="1">
      <c r="A524" s="7" t="s">
        <v>57</v>
      </c>
      <c r="B524" s="40"/>
      <c r="C524" s="40"/>
      <c r="D524" s="40" t="s">
        <v>159</v>
      </c>
      <c r="E524" s="40"/>
      <c r="F524" s="40"/>
      <c r="G524" s="40"/>
      <c r="H524" s="40"/>
      <c r="I524" s="40"/>
      <c r="J524" s="40"/>
      <c r="K524" s="40"/>
      <c r="L524" s="40"/>
    </row>
    <row r="525" spans="1:19" hidden="1">
      <c r="A525" s="7" t="s">
        <v>77</v>
      </c>
    </row>
    <row r="526" spans="1:19" hidden="1">
      <c r="A526" s="7" t="s">
        <v>85</v>
      </c>
    </row>
    <row r="527" spans="1:19" hidden="1">
      <c r="A527" s="7" t="s">
        <v>59</v>
      </c>
    </row>
    <row r="528" spans="1:19" hidden="1">
      <c r="A528" s="7" t="s">
        <v>60</v>
      </c>
    </row>
    <row r="529" spans="1:19" hidden="1">
      <c r="A529" s="7" t="s">
        <v>46</v>
      </c>
    </row>
    <row r="530" spans="1:19" ht="24" customHeight="1">
      <c r="A530" s="7">
        <v>8</v>
      </c>
      <c r="B530" s="29" t="s">
        <v>162</v>
      </c>
      <c r="C530" s="29"/>
      <c r="D530" s="30" t="s">
        <v>163</v>
      </c>
      <c r="E530" s="30"/>
      <c r="F530" s="30"/>
      <c r="G530" s="30"/>
      <c r="H530" s="31"/>
      <c r="I530" s="31"/>
      <c r="J530" s="31"/>
      <c r="K530" s="31"/>
      <c r="L530" s="32"/>
      <c r="M530" s="7"/>
    </row>
    <row r="531" spans="1:19" hidden="1">
      <c r="A531" s="7" t="s">
        <v>51</v>
      </c>
    </row>
    <row r="532" spans="1:19" hidden="1">
      <c r="A532" s="7" t="s">
        <v>51</v>
      </c>
    </row>
    <row r="533" spans="1:19" hidden="1">
      <c r="A533" s="7" t="s">
        <v>51</v>
      </c>
    </row>
    <row r="534" spans="1:19" hidden="1">
      <c r="A534" s="7" t="s">
        <v>51</v>
      </c>
    </row>
    <row r="535" spans="1:19" hidden="1">
      <c r="A535" s="7" t="s">
        <v>51</v>
      </c>
    </row>
    <row r="536" spans="1:19" hidden="1">
      <c r="A536" s="7" t="s">
        <v>51</v>
      </c>
    </row>
    <row r="537" spans="1:19" hidden="1">
      <c r="A537" s="7" t="s">
        <v>51</v>
      </c>
    </row>
    <row r="538" spans="1:19" hidden="1">
      <c r="A538" s="7" t="s">
        <v>51</v>
      </c>
    </row>
    <row r="539" spans="1:19" hidden="1">
      <c r="A539" s="7" t="s">
        <v>51</v>
      </c>
    </row>
    <row r="540" spans="1:19" ht="33.75" customHeight="1">
      <c r="A540" s="7">
        <v>9</v>
      </c>
      <c r="B540" s="29" t="s">
        <v>164</v>
      </c>
      <c r="C540" s="29"/>
      <c r="D540" s="33" t="s">
        <v>165</v>
      </c>
      <c r="E540" s="31"/>
      <c r="F540" s="31"/>
      <c r="G540" s="31"/>
      <c r="H540" s="34" t="s">
        <v>15</v>
      </c>
      <c r="I540" s="54">
        <v>211</v>
      </c>
      <c r="J540" s="55"/>
      <c r="K540" s="37"/>
      <c r="L540" s="38">
        <f>IF(AND(I540= "",J540= ""), 0, ROUND(ROUND(K540, 2) * ROUND(IF(J540="",I540,J540),  2), 2))</f>
        <v/>
      </c>
      <c r="M540" s="7"/>
      <c r="O540" s="39">
        <v>0.2</v>
      </c>
      <c r="S540" s="7">
        <v>1906</v>
      </c>
    </row>
    <row r="541" spans="1:19" hidden="1">
      <c r="A541" s="7" t="s">
        <v>56</v>
      </c>
    </row>
    <row r="542" spans="1:19" hidden="1">
      <c r="A542" s="7" t="s">
        <v>56</v>
      </c>
    </row>
    <row r="543" spans="1:19" hidden="1">
      <c r="A543" s="7" t="s">
        <v>56</v>
      </c>
    </row>
    <row r="544" spans="1:19" hidden="1">
      <c r="A544" s="7" t="s">
        <v>56</v>
      </c>
    </row>
    <row r="545" spans="1:19" hidden="1">
      <c r="A545" s="7" t="s">
        <v>56</v>
      </c>
    </row>
    <row r="546" spans="1:19" ht="33.75" customHeight="1">
      <c r="A546" s="7" t="s">
        <v>57</v>
      </c>
      <c r="B546" s="40"/>
      <c r="C546" s="40"/>
      <c r="D546" s="40" t="s">
        <v>166</v>
      </c>
      <c r="E546" s="40"/>
      <c r="F546" s="40"/>
      <c r="G546" s="40"/>
      <c r="H546" s="40"/>
      <c r="I546" s="40"/>
      <c r="J546" s="40"/>
      <c r="K546" s="40"/>
      <c r="L546" s="40"/>
    </row>
    <row r="547" spans="1:19" hidden="1">
      <c r="A547" s="7" t="s">
        <v>77</v>
      </c>
    </row>
    <row r="548" spans="1:19">
      <c r="A548" s="7" t="s">
        <v>57</v>
      </c>
      <c r="B548" s="40"/>
      <c r="C548" s="40"/>
      <c r="D548" s="40" t="s">
        <v>116</v>
      </c>
      <c r="E548" s="40"/>
      <c r="F548" s="40"/>
      <c r="G548" s="40"/>
      <c r="H548" s="40"/>
      <c r="I548" s="40"/>
      <c r="J548" s="40"/>
      <c r="K548" s="40"/>
      <c r="L548" s="40"/>
    </row>
    <row r="549" spans="1:19" hidden="1">
      <c r="A549" s="7" t="s">
        <v>77</v>
      </c>
    </row>
    <row r="550" spans="1:19" hidden="1">
      <c r="A550" s="7" t="s">
        <v>77</v>
      </c>
    </row>
    <row r="551" spans="1:19" hidden="1">
      <c r="A551" s="7" t="s">
        <v>77</v>
      </c>
    </row>
    <row r="552" spans="1:19" hidden="1">
      <c r="A552" s="7" t="s">
        <v>59</v>
      </c>
    </row>
    <row r="553" spans="1:19" hidden="1">
      <c r="A553" s="7" t="s">
        <v>60</v>
      </c>
    </row>
    <row r="554" spans="1:19" ht="22.5" customHeight="1">
      <c r="A554" s="7">
        <v>9</v>
      </c>
      <c r="B554" s="29" t="s">
        <v>167</v>
      </c>
      <c r="C554" s="29"/>
      <c r="D554" s="33" t="s">
        <v>168</v>
      </c>
      <c r="E554" s="31"/>
      <c r="F554" s="31"/>
      <c r="G554" s="31"/>
      <c r="H554" s="34" t="s">
        <v>74</v>
      </c>
      <c r="I554" s="54">
        <v>173.22</v>
      </c>
      <c r="J554" s="55"/>
      <c r="K554" s="37"/>
      <c r="L554" s="38">
        <f>IF(AND(I554= "",J554= ""), 0, ROUND(ROUND(K554, 2) * ROUND(IF(J554="",I554,J554),  2), 2))</f>
        <v/>
      </c>
      <c r="M554" s="7"/>
      <c r="O554" s="39">
        <v>0.2</v>
      </c>
      <c r="S554" s="7">
        <v>1906</v>
      </c>
    </row>
    <row r="555" spans="1:19" hidden="1">
      <c r="A555" s="7" t="s">
        <v>56</v>
      </c>
    </row>
    <row r="556" spans="1:19" hidden="1">
      <c r="A556" s="7" t="s">
        <v>56</v>
      </c>
    </row>
    <row r="557" spans="1:19" hidden="1">
      <c r="A557" s="7" t="s">
        <v>56</v>
      </c>
    </row>
    <row r="558" spans="1:19" ht="22.5" customHeight="1">
      <c r="A558" s="7" t="s">
        <v>57</v>
      </c>
      <c r="B558" s="40"/>
      <c r="C558" s="40"/>
      <c r="D558" s="40" t="s">
        <v>169</v>
      </c>
      <c r="E558" s="40"/>
      <c r="F558" s="40"/>
      <c r="G558" s="40"/>
      <c r="H558" s="40"/>
      <c r="I558" s="40"/>
      <c r="J558" s="40"/>
      <c r="K558" s="40"/>
      <c r="L558" s="40"/>
    </row>
    <row r="559" spans="1:19" hidden="1">
      <c r="A559" s="7" t="s">
        <v>77</v>
      </c>
    </row>
    <row r="560" spans="1:19" hidden="1">
      <c r="A560" s="7" t="s">
        <v>77</v>
      </c>
    </row>
    <row r="561" spans="1:19" hidden="1">
      <c r="A561" s="7" t="s">
        <v>77</v>
      </c>
    </row>
    <row r="562" spans="1:19" hidden="1">
      <c r="A562" s="7" t="s">
        <v>59</v>
      </c>
    </row>
    <row r="563" spans="1:19" hidden="1">
      <c r="A563" s="7" t="s">
        <v>60</v>
      </c>
    </row>
    <row r="564" spans="1:19" ht="22.5" customHeight="1">
      <c r="A564" s="7">
        <v>9</v>
      </c>
      <c r="B564" s="29" t="s">
        <v>170</v>
      </c>
      <c r="C564" s="29"/>
      <c r="D564" s="33" t="s">
        <v>168</v>
      </c>
      <c r="E564" s="31"/>
      <c r="F564" s="31"/>
      <c r="G564" s="31"/>
      <c r="H564" s="34" t="s">
        <v>74</v>
      </c>
      <c r="I564" s="54">
        <v>6.7</v>
      </c>
      <c r="J564" s="55"/>
      <c r="K564" s="37"/>
      <c r="L564" s="38">
        <f>IF(AND(I564= "",J564= ""), 0, ROUND(ROUND(K564, 2) * ROUND(IF(J564="",I564,J564),  2), 2))</f>
        <v/>
      </c>
      <c r="M564" s="7"/>
      <c r="O564" s="39">
        <v>0.2</v>
      </c>
      <c r="S564" s="7">
        <v>1906</v>
      </c>
    </row>
    <row r="565" spans="1:19" hidden="1">
      <c r="A565" s="7" t="s">
        <v>56</v>
      </c>
    </row>
    <row r="566" spans="1:19" hidden="1">
      <c r="A566" s="7" t="s">
        <v>56</v>
      </c>
    </row>
    <row r="567" spans="1:19" hidden="1">
      <c r="A567" s="7" t="s">
        <v>56</v>
      </c>
    </row>
    <row r="568" spans="1:19" ht="22.5" customHeight="1">
      <c r="A568" s="7" t="s">
        <v>57</v>
      </c>
      <c r="B568" s="40"/>
      <c r="C568" s="40"/>
      <c r="D568" s="40" t="s">
        <v>171</v>
      </c>
      <c r="E568" s="40"/>
      <c r="F568" s="40"/>
      <c r="G568" s="40"/>
      <c r="H568" s="40"/>
      <c r="I568" s="40"/>
      <c r="J568" s="40"/>
      <c r="K568" s="40"/>
      <c r="L568" s="40"/>
    </row>
    <row r="569" spans="1:19" hidden="1">
      <c r="A569" s="7" t="s">
        <v>77</v>
      </c>
    </row>
    <row r="570" spans="1:19" hidden="1">
      <c r="A570" s="7" t="s">
        <v>59</v>
      </c>
    </row>
    <row r="571" spans="1:19" hidden="1">
      <c r="A571" s="7" t="s">
        <v>60</v>
      </c>
    </row>
    <row r="572" spans="1:19" hidden="1">
      <c r="A572" s="7" t="s">
        <v>46</v>
      </c>
    </row>
    <row r="573" spans="1:19" ht="24" customHeight="1">
      <c r="A573" s="7">
        <v>8</v>
      </c>
      <c r="B573" s="29" t="s">
        <v>172</v>
      </c>
      <c r="C573" s="29"/>
      <c r="D573" s="30" t="s">
        <v>173</v>
      </c>
      <c r="E573" s="30"/>
      <c r="F573" s="30"/>
      <c r="G573" s="30"/>
      <c r="H573" s="31"/>
      <c r="I573" s="31"/>
      <c r="J573" s="31"/>
      <c r="K573" s="31"/>
      <c r="L573" s="32"/>
      <c r="M573" s="7"/>
    </row>
    <row r="574" spans="1:19" hidden="1">
      <c r="A574" s="7" t="s">
        <v>51</v>
      </c>
    </row>
    <row r="575" spans="1:19" ht="22.5" customHeight="1">
      <c r="A575" s="7">
        <v>9</v>
      </c>
      <c r="B575" s="29" t="s">
        <v>174</v>
      </c>
      <c r="C575" s="29"/>
      <c r="D575" s="33" t="s">
        <v>175</v>
      </c>
      <c r="E575" s="31"/>
      <c r="F575" s="31"/>
      <c r="G575" s="31"/>
      <c r="H575" s="34" t="s">
        <v>74</v>
      </c>
      <c r="I575" s="54">
        <v>97</v>
      </c>
      <c r="J575" s="55"/>
      <c r="K575" s="37"/>
      <c r="L575" s="38">
        <f>IF(AND(I575= "",J575= ""), 0, ROUND(ROUND(K575, 2) * ROUND(IF(J575="",I575,J575),  2), 2))</f>
        <v/>
      </c>
      <c r="M575" s="7"/>
      <c r="O575" s="39">
        <v>0.2</v>
      </c>
      <c r="S575" s="7">
        <v>1906</v>
      </c>
    </row>
    <row r="576" spans="1:19" hidden="1">
      <c r="A576" s="7" t="s">
        <v>56</v>
      </c>
    </row>
    <row r="577" spans="1:19" ht="22.5" customHeight="1">
      <c r="A577" s="7" t="s">
        <v>57</v>
      </c>
      <c r="B577" s="40"/>
      <c r="C577" s="40"/>
      <c r="D577" s="40" t="s">
        <v>176</v>
      </c>
      <c r="E577" s="40"/>
      <c r="F577" s="40"/>
      <c r="G577" s="40"/>
      <c r="H577" s="40"/>
      <c r="I577" s="40"/>
      <c r="J577" s="40"/>
      <c r="K577" s="40"/>
      <c r="L577" s="40"/>
    </row>
    <row r="578" spans="1:19" hidden="1">
      <c r="A578" s="7" t="s">
        <v>77</v>
      </c>
    </row>
    <row r="579" spans="1:19" hidden="1">
      <c r="A579" s="7" t="s">
        <v>59</v>
      </c>
    </row>
    <row r="580" spans="1:19" hidden="1">
      <c r="A580" s="7" t="s">
        <v>60</v>
      </c>
    </row>
    <row r="581" spans="1:19">
      <c r="A581" s="7">
        <v>9</v>
      </c>
      <c r="B581" s="29" t="s">
        <v>177</v>
      </c>
      <c r="C581" s="29"/>
      <c r="D581" s="33" t="s">
        <v>178</v>
      </c>
      <c r="E581" s="31"/>
      <c r="F581" s="31"/>
      <c r="G581" s="31"/>
      <c r="H581" s="34" t="s">
        <v>74</v>
      </c>
      <c r="I581" s="54">
        <v>80.5</v>
      </c>
      <c r="J581" s="55"/>
      <c r="K581" s="37"/>
      <c r="L581" s="38">
        <f>IF(AND(I581= "",J581= ""), 0, ROUND(ROUND(K581, 2) * ROUND(IF(J581="",I581,J581),  2), 2))</f>
        <v/>
      </c>
      <c r="M581" s="7"/>
      <c r="O581" s="39">
        <v>0.2</v>
      </c>
      <c r="S581" s="7">
        <v>1906</v>
      </c>
    </row>
    <row r="582" spans="1:19" hidden="1">
      <c r="A582" s="7" t="s">
        <v>56</v>
      </c>
    </row>
    <row r="583" spans="1:19" hidden="1">
      <c r="A583" s="7" t="s">
        <v>56</v>
      </c>
    </row>
    <row r="584" spans="1:19" ht="22.5" customHeight="1">
      <c r="A584" s="7" t="s">
        <v>57</v>
      </c>
      <c r="B584" s="40"/>
      <c r="C584" s="40"/>
      <c r="D584" s="40" t="s">
        <v>179</v>
      </c>
      <c r="E584" s="40"/>
      <c r="F584" s="40"/>
      <c r="G584" s="40"/>
      <c r="H584" s="40"/>
      <c r="I584" s="40"/>
      <c r="J584" s="40"/>
      <c r="K584" s="40"/>
      <c r="L584" s="40"/>
    </row>
    <row r="585" spans="1:19" hidden="1">
      <c r="A585" s="7" t="s">
        <v>77</v>
      </c>
    </row>
    <row r="586" spans="1:19" hidden="1">
      <c r="A586" s="7" t="s">
        <v>77</v>
      </c>
    </row>
    <row r="587" spans="1:19" hidden="1">
      <c r="A587" s="7" t="s">
        <v>77</v>
      </c>
    </row>
    <row r="588" spans="1:19" hidden="1">
      <c r="A588" s="7" t="s">
        <v>59</v>
      </c>
    </row>
    <row r="589" spans="1:19" hidden="1">
      <c r="A589" s="7" t="s">
        <v>60</v>
      </c>
    </row>
    <row r="590" spans="1:19" hidden="1">
      <c r="A590" s="7" t="s">
        <v>46</v>
      </c>
    </row>
    <row r="591" spans="1:19">
      <c r="A591" s="7" t="s">
        <v>61</v>
      </c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</row>
    <row r="592" spans="1:19" ht="25.5" customHeight="1">
      <c r="B592" s="31"/>
      <c r="C592" s="31"/>
      <c r="D592" s="41" t="s">
        <v>154</v>
      </c>
      <c r="E592" s="42"/>
      <c r="F592" s="42"/>
      <c r="G592" s="42"/>
      <c r="H592" s="43"/>
      <c r="I592" s="43"/>
      <c r="J592" s="43"/>
      <c r="K592" s="43"/>
      <c r="L592" s="44"/>
    </row>
    <row r="593" spans="1:19">
      <c r="B593" s="31"/>
      <c r="C593" s="31"/>
      <c r="D593" s="45"/>
      <c r="E593" s="7"/>
      <c r="F593" s="7"/>
      <c r="G593" s="7"/>
      <c r="H593" s="7"/>
      <c r="I593" s="7"/>
      <c r="J593" s="7"/>
      <c r="K593" s="7"/>
      <c r="L593" s="8"/>
    </row>
    <row r="594" spans="1:19">
      <c r="B594" s="31"/>
      <c r="C594" s="31"/>
      <c r="D594" s="46" t="s">
        <v>62</v>
      </c>
      <c r="E594" s="47"/>
      <c r="F594" s="47"/>
      <c r="G594" s="47"/>
      <c r="H594" s="48">
        <f>SUMIF(M501:M591, IF(M500="","",M500), L501:L591)</f>
        <v/>
      </c>
      <c r="I594" s="48"/>
      <c r="J594" s="48"/>
      <c r="K594" s="48"/>
      <c r="L594" s="49"/>
    </row>
    <row r="595" spans="1:19" hidden="1">
      <c r="B595" s="31"/>
      <c r="C595" s="31"/>
      <c r="D595" s="50" t="s">
        <v>63</v>
      </c>
      <c r="E595" s="51"/>
      <c r="F595" s="51"/>
      <c r="G595" s="51"/>
      <c r="H595" s="52">
        <f>ROUND(SUMIF(M501:M591, IF(M500="","",M500), L501:L591) * 0.2, 2)</f>
        <v/>
      </c>
      <c r="I595" s="52"/>
      <c r="J595" s="52"/>
      <c r="K595" s="52"/>
      <c r="L595" s="53"/>
    </row>
    <row r="596" spans="1:19" hidden="1">
      <c r="B596" s="31"/>
      <c r="C596" s="31"/>
      <c r="D596" s="46" t="s">
        <v>64</v>
      </c>
      <c r="E596" s="47"/>
      <c r="F596" s="47"/>
      <c r="G596" s="47"/>
      <c r="H596" s="48">
        <f>SUM(H594:H595)</f>
        <v/>
      </c>
      <c r="I596" s="48"/>
      <c r="J596" s="48"/>
      <c r="K596" s="48"/>
      <c r="L596" s="49"/>
    </row>
    <row r="597" spans="1:19" ht="15.75" customHeight="1">
      <c r="A597" s="7">
        <v>3</v>
      </c>
      <c r="B597" s="27" t="s">
        <v>180</v>
      </c>
      <c r="C597" s="27"/>
      <c r="D597" s="28" t="s">
        <v>181</v>
      </c>
      <c r="E597" s="28"/>
      <c r="F597" s="28"/>
      <c r="G597" s="28"/>
      <c r="H597" s="28"/>
      <c r="I597" s="28"/>
      <c r="J597" s="28"/>
      <c r="K597" s="28"/>
      <c r="L597" s="28"/>
      <c r="M597" s="7"/>
    </row>
    <row r="598" spans="1:19" ht="24" customHeight="1">
      <c r="A598" s="7">
        <v>8</v>
      </c>
      <c r="B598" s="29" t="s">
        <v>182</v>
      </c>
      <c r="C598" s="29"/>
      <c r="D598" s="30" t="s">
        <v>183</v>
      </c>
      <c r="E598" s="30"/>
      <c r="F598" s="30"/>
      <c r="G598" s="30"/>
      <c r="H598" s="31"/>
      <c r="I598" s="31"/>
      <c r="J598" s="31"/>
      <c r="K598" s="31"/>
      <c r="L598" s="32"/>
      <c r="M598" s="7"/>
    </row>
    <row r="599" spans="1:19" ht="22.5" customHeight="1">
      <c r="A599" s="7">
        <v>9</v>
      </c>
      <c r="B599" s="29" t="s">
        <v>184</v>
      </c>
      <c r="C599" s="29"/>
      <c r="D599" s="33" t="s">
        <v>185</v>
      </c>
      <c r="E599" s="31"/>
      <c r="F599" s="31"/>
      <c r="G599" s="31"/>
      <c r="H599" s="34" t="s">
        <v>15</v>
      </c>
      <c r="I599" s="54">
        <v>23</v>
      </c>
      <c r="J599" s="55"/>
      <c r="K599" s="37"/>
      <c r="L599" s="38">
        <f>IF(AND(I599= "",J599= ""), 0, ROUND(ROUND(K599, 2) * ROUND(IF(J599="",I599,J599),  2), 2))</f>
        <v/>
      </c>
      <c r="M599" s="7"/>
      <c r="O599" s="39">
        <v>0.2</v>
      </c>
      <c r="S599" s="7">
        <v>1906</v>
      </c>
    </row>
    <row r="600" spans="1:19" hidden="1">
      <c r="A600" s="7" t="s">
        <v>56</v>
      </c>
    </row>
    <row r="601" spans="1:19" hidden="1">
      <c r="A601" s="7" t="s">
        <v>56</v>
      </c>
    </row>
    <row r="602" spans="1:19" hidden="1">
      <c r="A602" s="7" t="s">
        <v>56</v>
      </c>
    </row>
    <row r="603" spans="1:19" hidden="1">
      <c r="A603" s="7" t="s">
        <v>56</v>
      </c>
    </row>
    <row r="604" spans="1:19" hidden="1">
      <c r="A604" s="7" t="s">
        <v>56</v>
      </c>
    </row>
    <row r="605" spans="1:19" hidden="1">
      <c r="A605" s="7" t="s">
        <v>56</v>
      </c>
    </row>
    <row r="606" spans="1:19" ht="22.5" customHeight="1">
      <c r="A606" s="7" t="s">
        <v>57</v>
      </c>
      <c r="B606" s="40"/>
      <c r="C606" s="40"/>
      <c r="D606" s="40" t="s">
        <v>186</v>
      </c>
      <c r="E606" s="40"/>
      <c r="F606" s="40"/>
      <c r="G606" s="40"/>
      <c r="H606" s="40"/>
      <c r="I606" s="40"/>
      <c r="J606" s="40"/>
      <c r="K606" s="40"/>
      <c r="L606" s="40"/>
    </row>
    <row r="607" spans="1:19" hidden="1">
      <c r="A607" s="7" t="s">
        <v>77</v>
      </c>
    </row>
    <row r="608" spans="1:19" hidden="1">
      <c r="A608" s="7" t="s">
        <v>59</v>
      </c>
    </row>
    <row r="609" spans="1:19" hidden="1">
      <c r="A609" s="7" t="s">
        <v>60</v>
      </c>
    </row>
    <row r="610" spans="1:19">
      <c r="A610" s="7">
        <v>9</v>
      </c>
      <c r="B610" s="29" t="s">
        <v>187</v>
      </c>
      <c r="C610" s="29"/>
      <c r="D610" s="33" t="s">
        <v>188</v>
      </c>
      <c r="E610" s="31"/>
      <c r="F610" s="31"/>
      <c r="G610" s="31"/>
      <c r="H610" s="34" t="s">
        <v>74</v>
      </c>
      <c r="I610" s="54">
        <v>6.2</v>
      </c>
      <c r="J610" s="55"/>
      <c r="K610" s="37"/>
      <c r="L610" s="38">
        <f>IF(AND(I610= "",J610= ""), 0, ROUND(ROUND(K610, 2) * ROUND(IF(J610="",I610,J610),  2), 2))</f>
        <v/>
      </c>
      <c r="M610" s="7"/>
      <c r="O610" s="39">
        <v>0.2</v>
      </c>
      <c r="S610" s="7">
        <v>1906</v>
      </c>
    </row>
    <row r="611" spans="1:19" hidden="1">
      <c r="A611" s="7" t="s">
        <v>56</v>
      </c>
    </row>
    <row r="612" spans="1:19" hidden="1">
      <c r="A612" s="7" t="s">
        <v>56</v>
      </c>
    </row>
    <row r="613" spans="1:19" hidden="1">
      <c r="A613" s="7" t="s">
        <v>56</v>
      </c>
    </row>
    <row r="614" spans="1:19" hidden="1">
      <c r="A614" s="7" t="s">
        <v>56</v>
      </c>
    </row>
    <row r="615" spans="1:19" hidden="1">
      <c r="A615" s="7" t="s">
        <v>56</v>
      </c>
    </row>
    <row r="616" spans="1:19" ht="22.5" customHeight="1">
      <c r="A616" s="7" t="s">
        <v>57</v>
      </c>
      <c r="B616" s="40"/>
      <c r="C616" s="40"/>
      <c r="D616" s="40" t="s">
        <v>189</v>
      </c>
      <c r="E616" s="40"/>
      <c r="F616" s="40"/>
      <c r="G616" s="40"/>
      <c r="H616" s="40"/>
      <c r="I616" s="40"/>
      <c r="J616" s="40"/>
      <c r="K616" s="40"/>
      <c r="L616" s="40"/>
    </row>
    <row r="617" spans="1:19" hidden="1">
      <c r="A617" s="7" t="s">
        <v>77</v>
      </c>
    </row>
    <row r="618" spans="1:19" hidden="1">
      <c r="A618" s="7" t="s">
        <v>59</v>
      </c>
    </row>
    <row r="619" spans="1:19" hidden="1">
      <c r="A619" s="7" t="s">
        <v>60</v>
      </c>
    </row>
    <row r="620" spans="1:19">
      <c r="A620" s="7">
        <v>9</v>
      </c>
      <c r="B620" s="29" t="s">
        <v>190</v>
      </c>
      <c r="C620" s="29"/>
      <c r="D620" s="33" t="s">
        <v>191</v>
      </c>
      <c r="E620" s="31"/>
      <c r="F620" s="31"/>
      <c r="G620" s="31"/>
      <c r="H620" s="34" t="s">
        <v>74</v>
      </c>
      <c r="I620" s="54">
        <v>6.2</v>
      </c>
      <c r="J620" s="55"/>
      <c r="K620" s="37"/>
      <c r="L620" s="38">
        <f>IF(AND(I620= "",J620= ""), 0, ROUND(ROUND(K620, 2) * ROUND(IF(J620="",I620,J620),  2), 2))</f>
        <v/>
      </c>
      <c r="M620" s="7"/>
      <c r="O620" s="39">
        <v>0.2</v>
      </c>
      <c r="S620" s="7">
        <v>1906</v>
      </c>
    </row>
    <row r="621" spans="1:19" hidden="1">
      <c r="A621" s="7" t="s">
        <v>56</v>
      </c>
    </row>
    <row r="622" spans="1:19" ht="22.5" customHeight="1">
      <c r="A622" s="7" t="s">
        <v>57</v>
      </c>
      <c r="B622" s="40"/>
      <c r="C622" s="40"/>
      <c r="D622" s="40" t="s">
        <v>192</v>
      </c>
      <c r="E622" s="40"/>
      <c r="F622" s="40"/>
      <c r="G622" s="40"/>
      <c r="H622" s="40"/>
      <c r="I622" s="40"/>
      <c r="J622" s="40"/>
      <c r="K622" s="40"/>
      <c r="L622" s="40"/>
    </row>
    <row r="623" spans="1:19" hidden="1">
      <c r="A623" s="7" t="s">
        <v>59</v>
      </c>
    </row>
    <row r="624" spans="1:19" hidden="1">
      <c r="A624" s="7" t="s">
        <v>60</v>
      </c>
    </row>
    <row r="625" spans="1:19" ht="22.5" customHeight="1">
      <c r="A625" s="7">
        <v>9</v>
      </c>
      <c r="B625" s="29" t="s">
        <v>193</v>
      </c>
      <c r="C625" s="29"/>
      <c r="D625" s="33" t="s">
        <v>194</v>
      </c>
      <c r="E625" s="31"/>
      <c r="F625" s="31"/>
      <c r="G625" s="31"/>
      <c r="H625" s="34" t="s">
        <v>74</v>
      </c>
      <c r="I625" s="54">
        <v>13.6</v>
      </c>
      <c r="J625" s="55"/>
      <c r="K625" s="37"/>
      <c r="L625" s="38">
        <f>IF(AND(I625= "",J625= ""), 0, ROUND(ROUND(K625, 2) * ROUND(IF(J625="",I625,J625),  2), 2))</f>
        <v/>
      </c>
      <c r="M625" s="7"/>
      <c r="O625" s="39">
        <v>0.2</v>
      </c>
      <c r="S625" s="7">
        <v>1906</v>
      </c>
    </row>
    <row r="626" spans="1:19" hidden="1">
      <c r="A626" s="7" t="s">
        <v>56</v>
      </c>
    </row>
    <row r="627" spans="1:19" hidden="1">
      <c r="A627" s="7" t="s">
        <v>56</v>
      </c>
    </row>
    <row r="628" spans="1:19" hidden="1">
      <c r="A628" s="7" t="s">
        <v>56</v>
      </c>
    </row>
    <row r="629" spans="1:19" hidden="1">
      <c r="A629" s="7" t="s">
        <v>56</v>
      </c>
    </row>
    <row r="630" spans="1:19" ht="22.5" customHeight="1">
      <c r="A630" s="7" t="s">
        <v>57</v>
      </c>
      <c r="B630" s="40"/>
      <c r="C630" s="40"/>
      <c r="D630" s="40" t="s">
        <v>195</v>
      </c>
      <c r="E630" s="40"/>
      <c r="F630" s="40"/>
      <c r="G630" s="40"/>
      <c r="H630" s="40"/>
      <c r="I630" s="40"/>
      <c r="J630" s="40"/>
      <c r="K630" s="40"/>
      <c r="L630" s="40"/>
    </row>
    <row r="631" spans="1:19" hidden="1">
      <c r="A631" s="7" t="s">
        <v>77</v>
      </c>
    </row>
    <row r="632" spans="1:19" hidden="1">
      <c r="A632" s="7" t="s">
        <v>59</v>
      </c>
    </row>
    <row r="633" spans="1:19" hidden="1">
      <c r="A633" s="7" t="s">
        <v>60</v>
      </c>
    </row>
    <row r="634" spans="1:19" hidden="1">
      <c r="A634" s="7" t="s">
        <v>46</v>
      </c>
    </row>
    <row r="635" spans="1:19">
      <c r="A635" s="7">
        <v>9</v>
      </c>
      <c r="B635" s="29" t="s">
        <v>196</v>
      </c>
      <c r="C635" s="29"/>
      <c r="D635" s="33" t="s">
        <v>197</v>
      </c>
      <c r="E635" s="31"/>
      <c r="F635" s="31"/>
      <c r="G635" s="31"/>
      <c r="H635" s="34" t="s">
        <v>15</v>
      </c>
      <c r="I635" s="54">
        <v>112.1</v>
      </c>
      <c r="J635" s="55"/>
      <c r="K635" s="37"/>
      <c r="L635" s="38">
        <f>IF(AND(I635= "",J635= ""), 0, ROUND(ROUND(K635, 2) * ROUND(IF(J635="",I635,J635),  2), 2))</f>
        <v/>
      </c>
      <c r="M635" s="7"/>
      <c r="O635" s="39">
        <v>0.2</v>
      </c>
      <c r="S635" s="7">
        <v>1906</v>
      </c>
    </row>
    <row r="636" spans="1:19" hidden="1">
      <c r="A636" s="7" t="s">
        <v>56</v>
      </c>
    </row>
    <row r="637" spans="1:19" hidden="1">
      <c r="A637" s="7" t="s">
        <v>56</v>
      </c>
    </row>
    <row r="638" spans="1:19" hidden="1">
      <c r="A638" s="7" t="s">
        <v>56</v>
      </c>
    </row>
    <row r="639" spans="1:19" hidden="1">
      <c r="A639" s="7" t="s">
        <v>56</v>
      </c>
    </row>
    <row r="640" spans="1:19" hidden="1">
      <c r="A640" s="7" t="s">
        <v>56</v>
      </c>
    </row>
    <row r="641" spans="1:12" hidden="1">
      <c r="A641" s="7" t="s">
        <v>56</v>
      </c>
    </row>
    <row r="642" spans="1:12" ht="33.75" customHeight="1">
      <c r="A642" s="7" t="s">
        <v>57</v>
      </c>
      <c r="B642" s="40"/>
      <c r="C642" s="40"/>
      <c r="D642" s="40" t="s">
        <v>198</v>
      </c>
      <c r="E642" s="40"/>
      <c r="F642" s="40"/>
      <c r="G642" s="40"/>
      <c r="H642" s="40"/>
      <c r="I642" s="40"/>
      <c r="J642" s="40"/>
      <c r="K642" s="40"/>
      <c r="L642" s="40"/>
    </row>
    <row r="643" spans="1:12" hidden="1">
      <c r="A643" s="7" t="s">
        <v>77</v>
      </c>
    </row>
    <row r="644" spans="1:12" hidden="1">
      <c r="A644" s="7" t="s">
        <v>77</v>
      </c>
    </row>
    <row r="645" spans="1:12" hidden="1">
      <c r="A645" s="7" t="s">
        <v>77</v>
      </c>
    </row>
    <row r="646" spans="1:12" ht="22.5" customHeight="1">
      <c r="A646" s="7" t="s">
        <v>57</v>
      </c>
      <c r="B646" s="40"/>
      <c r="C646" s="40"/>
      <c r="D646" s="40" t="s">
        <v>199</v>
      </c>
      <c r="E646" s="40"/>
      <c r="F646" s="40"/>
      <c r="G646" s="40"/>
      <c r="H646" s="40"/>
      <c r="I646" s="40"/>
      <c r="J646" s="40"/>
      <c r="K646" s="40"/>
      <c r="L646" s="40"/>
    </row>
    <row r="647" spans="1:12" hidden="1">
      <c r="A647" s="7" t="s">
        <v>77</v>
      </c>
    </row>
    <row r="648" spans="1:12" hidden="1">
      <c r="A648" s="7" t="s">
        <v>77</v>
      </c>
    </row>
    <row r="649" spans="1:12" hidden="1">
      <c r="A649" s="7" t="s">
        <v>77</v>
      </c>
    </row>
    <row r="650" spans="1:12" ht="22.5" customHeight="1">
      <c r="A650" s="7" t="s">
        <v>57</v>
      </c>
      <c r="B650" s="40"/>
      <c r="C650" s="40"/>
      <c r="D650" s="40" t="s">
        <v>200</v>
      </c>
      <c r="E650" s="40"/>
      <c r="F650" s="40"/>
      <c r="G650" s="40"/>
      <c r="H650" s="40"/>
      <c r="I650" s="40"/>
      <c r="J650" s="40"/>
      <c r="K650" s="40"/>
      <c r="L650" s="40"/>
    </row>
    <row r="651" spans="1:12" hidden="1">
      <c r="A651" s="7" t="s">
        <v>94</v>
      </c>
    </row>
    <row r="652" spans="1:12" hidden="1">
      <c r="A652" s="7" t="s">
        <v>96</v>
      </c>
    </row>
    <row r="653" spans="1:12" ht="33.75" customHeight="1">
      <c r="A653" s="7" t="s">
        <v>57</v>
      </c>
      <c r="B653" s="40"/>
      <c r="C653" s="40"/>
      <c r="D653" s="40" t="s">
        <v>201</v>
      </c>
      <c r="E653" s="40"/>
      <c r="F653" s="40"/>
      <c r="G653" s="40"/>
      <c r="H653" s="40"/>
      <c r="I653" s="40"/>
      <c r="J653" s="40"/>
      <c r="K653" s="40"/>
      <c r="L653" s="40"/>
    </row>
    <row r="654" spans="1:12" hidden="1">
      <c r="A654" s="7" t="s">
        <v>90</v>
      </c>
    </row>
    <row r="655" spans="1:12" hidden="1">
      <c r="A655" s="7" t="s">
        <v>88</v>
      </c>
    </row>
    <row r="656" spans="1:12" hidden="1">
      <c r="A656" s="7" t="s">
        <v>87</v>
      </c>
    </row>
    <row r="657" spans="1:19" hidden="1">
      <c r="A657" s="7" t="s">
        <v>85</v>
      </c>
    </row>
    <row r="658" spans="1:19" ht="33.75" customHeight="1">
      <c r="A658" s="7" t="s">
        <v>57</v>
      </c>
      <c r="B658" s="40"/>
      <c r="C658" s="40"/>
      <c r="D658" s="40" t="s">
        <v>202</v>
      </c>
      <c r="E658" s="40"/>
      <c r="F658" s="40"/>
      <c r="G658" s="40"/>
      <c r="H658" s="40"/>
      <c r="I658" s="40"/>
      <c r="J658" s="40"/>
      <c r="K658" s="40"/>
      <c r="L658" s="40"/>
    </row>
    <row r="659" spans="1:19" hidden="1">
      <c r="A659" s="7" t="s">
        <v>91</v>
      </c>
    </row>
    <row r="660" spans="1:19" hidden="1">
      <c r="A660" s="7" t="s">
        <v>91</v>
      </c>
    </row>
    <row r="661" spans="1:19" hidden="1">
      <c r="A661" s="7" t="s">
        <v>91</v>
      </c>
    </row>
    <row r="662" spans="1:19" hidden="1">
      <c r="A662" s="7" t="s">
        <v>93</v>
      </c>
    </row>
    <row r="663" spans="1:19" hidden="1">
      <c r="A663" s="7" t="s">
        <v>59</v>
      </c>
    </row>
    <row r="664" spans="1:19" hidden="1">
      <c r="A664" s="7" t="s">
        <v>60</v>
      </c>
    </row>
    <row r="665" spans="1:19">
      <c r="A665" s="7">
        <v>9</v>
      </c>
      <c r="B665" s="29" t="s">
        <v>203</v>
      </c>
      <c r="C665" s="29"/>
      <c r="D665" s="33" t="s">
        <v>204</v>
      </c>
      <c r="E665" s="31"/>
      <c r="F665" s="31"/>
      <c r="G665" s="31"/>
      <c r="H665" s="34" t="s">
        <v>15</v>
      </c>
      <c r="I665" s="54">
        <v>100</v>
      </c>
      <c r="J665" s="55"/>
      <c r="K665" s="37"/>
      <c r="L665" s="38">
        <f>IF(AND(I665= "",J665= ""), 0, ROUND(ROUND(K665, 2) * ROUND(IF(J665="",I665,J665),  2), 2))</f>
        <v/>
      </c>
      <c r="M665" s="7"/>
      <c r="O665" s="39">
        <v>0.2</v>
      </c>
      <c r="S665" s="7">
        <v>1906</v>
      </c>
    </row>
    <row r="666" spans="1:19" hidden="1">
      <c r="A666" s="7" t="s">
        <v>56</v>
      </c>
    </row>
    <row r="667" spans="1:19" hidden="1">
      <c r="A667" s="7" t="s">
        <v>56</v>
      </c>
    </row>
    <row r="668" spans="1:19" hidden="1">
      <c r="A668" s="7" t="s">
        <v>56</v>
      </c>
    </row>
    <row r="669" spans="1:19" hidden="1">
      <c r="A669" s="7" t="s">
        <v>56</v>
      </c>
    </row>
    <row r="670" spans="1:19" hidden="1">
      <c r="A670" s="7" t="s">
        <v>56</v>
      </c>
    </row>
    <row r="671" spans="1:19" hidden="1">
      <c r="A671" s="7" t="s">
        <v>56</v>
      </c>
    </row>
    <row r="672" spans="1:19" hidden="1">
      <c r="A672" s="7" t="s">
        <v>56</v>
      </c>
    </row>
    <row r="673" spans="1:19">
      <c r="A673" s="7" t="s">
        <v>57</v>
      </c>
      <c r="B673" s="40"/>
      <c r="C673" s="40"/>
      <c r="D673" s="40" t="s">
        <v>205</v>
      </c>
      <c r="E673" s="40"/>
      <c r="F673" s="40"/>
      <c r="G673" s="40"/>
      <c r="H673" s="40"/>
      <c r="I673" s="40"/>
      <c r="J673" s="40"/>
      <c r="K673" s="40"/>
      <c r="L673" s="40"/>
    </row>
    <row r="674" spans="1:19" hidden="1">
      <c r="A674" s="7" t="s">
        <v>59</v>
      </c>
    </row>
    <row r="675" spans="1:19" hidden="1">
      <c r="A675" s="7" t="s">
        <v>60</v>
      </c>
    </row>
    <row r="676" spans="1:19">
      <c r="A676" s="7">
        <v>9</v>
      </c>
      <c r="B676" s="29" t="s">
        <v>206</v>
      </c>
      <c r="C676" s="29"/>
      <c r="D676" s="33" t="s">
        <v>207</v>
      </c>
      <c r="E676" s="31"/>
      <c r="F676" s="31"/>
      <c r="G676" s="31"/>
      <c r="H676" s="34" t="s">
        <v>15</v>
      </c>
      <c r="I676" s="54">
        <v>111</v>
      </c>
      <c r="J676" s="55"/>
      <c r="K676" s="37"/>
      <c r="L676" s="38">
        <f>IF(AND(I676= "",J676= ""), 0, ROUND(ROUND(K676, 2) * ROUND(IF(J676="",I676,J676),  2), 2))</f>
        <v/>
      </c>
      <c r="M676" s="7"/>
      <c r="O676" s="39">
        <v>0.2</v>
      </c>
      <c r="S676" s="7">
        <v>1906</v>
      </c>
    </row>
    <row r="677" spans="1:19" hidden="1">
      <c r="A677" s="7" t="s">
        <v>56</v>
      </c>
    </row>
    <row r="678" spans="1:19" hidden="1">
      <c r="A678" s="7" t="s">
        <v>56</v>
      </c>
    </row>
    <row r="679" spans="1:19" hidden="1">
      <c r="A679" s="7" t="s">
        <v>56</v>
      </c>
    </row>
    <row r="680" spans="1:19" hidden="1">
      <c r="A680" s="7" t="s">
        <v>56</v>
      </c>
    </row>
    <row r="681" spans="1:19" hidden="1">
      <c r="A681" s="7" t="s">
        <v>56</v>
      </c>
    </row>
    <row r="682" spans="1:19" hidden="1">
      <c r="A682" s="7" t="s">
        <v>56</v>
      </c>
    </row>
    <row r="683" spans="1:19" ht="22.5" customHeight="1">
      <c r="A683" s="7" t="s">
        <v>57</v>
      </c>
      <c r="B683" s="40"/>
      <c r="C683" s="40"/>
      <c r="D683" s="40" t="s">
        <v>208</v>
      </c>
      <c r="E683" s="40"/>
      <c r="F683" s="40"/>
      <c r="G683" s="40"/>
      <c r="H683" s="40"/>
      <c r="I683" s="40"/>
      <c r="J683" s="40"/>
      <c r="K683" s="40"/>
      <c r="L683" s="40"/>
    </row>
    <row r="684" spans="1:19" hidden="1">
      <c r="A684" s="7" t="s">
        <v>77</v>
      </c>
    </row>
    <row r="685" spans="1:19" hidden="1">
      <c r="A685" s="7" t="s">
        <v>59</v>
      </c>
    </row>
    <row r="686" spans="1:19" hidden="1">
      <c r="A686" s="7" t="s">
        <v>60</v>
      </c>
    </row>
    <row r="687" spans="1:19" ht="22.5" customHeight="1">
      <c r="A687" s="7">
        <v>9</v>
      </c>
      <c r="B687" s="29" t="s">
        <v>209</v>
      </c>
      <c r="C687" s="29"/>
      <c r="D687" s="33" t="s">
        <v>210</v>
      </c>
      <c r="E687" s="31"/>
      <c r="F687" s="31"/>
      <c r="G687" s="31"/>
      <c r="H687" s="34" t="s">
        <v>15</v>
      </c>
      <c r="I687" s="54">
        <v>72</v>
      </c>
      <c r="J687" s="55"/>
      <c r="K687" s="37"/>
      <c r="L687" s="38">
        <f>IF(AND(I687= "",J687= ""), 0, ROUND(ROUND(K687, 2) * ROUND(IF(J687="",I687,J687),  2), 2))</f>
        <v/>
      </c>
      <c r="M687" s="7"/>
      <c r="O687" s="39">
        <v>0.2</v>
      </c>
      <c r="S687" s="7">
        <v>1906</v>
      </c>
    </row>
    <row r="688" spans="1:19" hidden="1">
      <c r="A688" s="7" t="s">
        <v>56</v>
      </c>
    </row>
    <row r="689" spans="1:19" hidden="1">
      <c r="A689" s="7" t="s">
        <v>56</v>
      </c>
    </row>
    <row r="690" spans="1:19" hidden="1">
      <c r="A690" s="7" t="s">
        <v>56</v>
      </c>
    </row>
    <row r="691" spans="1:19" hidden="1">
      <c r="A691" s="7" t="s">
        <v>56</v>
      </c>
    </row>
    <row r="692" spans="1:19" ht="22.5" customHeight="1">
      <c r="A692" s="7" t="s">
        <v>57</v>
      </c>
      <c r="B692" s="40"/>
      <c r="C692" s="40"/>
      <c r="D692" s="40" t="s">
        <v>211</v>
      </c>
      <c r="E692" s="40"/>
      <c r="F692" s="40"/>
      <c r="G692" s="40"/>
      <c r="H692" s="40"/>
      <c r="I692" s="40"/>
      <c r="J692" s="40"/>
      <c r="K692" s="40"/>
      <c r="L692" s="40"/>
    </row>
    <row r="693" spans="1:19">
      <c r="A693" s="7" t="s">
        <v>57</v>
      </c>
      <c r="B693" s="40"/>
      <c r="C693" s="40"/>
      <c r="D693" s="40" t="s">
        <v>212</v>
      </c>
      <c r="E693" s="40"/>
      <c r="F693" s="40"/>
      <c r="G693" s="40"/>
      <c r="H693" s="40"/>
      <c r="I693" s="40"/>
      <c r="J693" s="40"/>
      <c r="K693" s="40"/>
      <c r="L693" s="40"/>
    </row>
    <row r="694" spans="1:19" hidden="1">
      <c r="A694" s="7" t="s">
        <v>77</v>
      </c>
    </row>
    <row r="695" spans="1:19" hidden="1">
      <c r="A695" s="7" t="s">
        <v>77</v>
      </c>
    </row>
    <row r="696" spans="1:19" hidden="1">
      <c r="A696" s="7" t="s">
        <v>85</v>
      </c>
    </row>
    <row r="697" spans="1:19">
      <c r="A697" s="7" t="s">
        <v>57</v>
      </c>
      <c r="B697" s="40"/>
      <c r="C697" s="40"/>
      <c r="D697" s="40" t="s">
        <v>213</v>
      </c>
      <c r="E697" s="40"/>
      <c r="F697" s="40"/>
      <c r="G697" s="40"/>
      <c r="H697" s="40"/>
      <c r="I697" s="40"/>
      <c r="J697" s="40"/>
      <c r="K697" s="40"/>
      <c r="L697" s="40"/>
    </row>
    <row r="698" spans="1:19" hidden="1">
      <c r="A698" s="7" t="s">
        <v>87</v>
      </c>
    </row>
    <row r="699" spans="1:19" hidden="1">
      <c r="A699" s="7" t="s">
        <v>87</v>
      </c>
    </row>
    <row r="700" spans="1:19" hidden="1">
      <c r="A700" s="7" t="s">
        <v>59</v>
      </c>
    </row>
    <row r="701" spans="1:19" hidden="1">
      <c r="A701" s="7" t="s">
        <v>60</v>
      </c>
    </row>
    <row r="702" spans="1:19">
      <c r="A702" s="7">
        <v>9</v>
      </c>
      <c r="B702" s="29" t="s">
        <v>214</v>
      </c>
      <c r="C702" s="29"/>
      <c r="D702" s="33" t="s">
        <v>215</v>
      </c>
      <c r="E702" s="31"/>
      <c r="F702" s="31"/>
      <c r="G702" s="31"/>
      <c r="H702" s="34" t="s">
        <v>15</v>
      </c>
      <c r="I702" s="54">
        <v>100</v>
      </c>
      <c r="J702" s="55"/>
      <c r="K702" s="37"/>
      <c r="L702" s="38">
        <f>IF(AND(I702= "",J702= ""), 0, ROUND(ROUND(K702, 2) * ROUND(IF(J702="",I702,J702),  2), 2))</f>
        <v/>
      </c>
      <c r="M702" s="7"/>
      <c r="O702" s="39">
        <v>0.2</v>
      </c>
      <c r="S702" s="7">
        <v>1906</v>
      </c>
    </row>
    <row r="703" spans="1:19" hidden="1">
      <c r="A703" s="7" t="s">
        <v>56</v>
      </c>
    </row>
    <row r="704" spans="1:19" hidden="1">
      <c r="A704" s="7" t="s">
        <v>56</v>
      </c>
    </row>
    <row r="705" spans="1:13" hidden="1">
      <c r="A705" s="7" t="s">
        <v>56</v>
      </c>
    </row>
    <row r="706" spans="1:13" hidden="1">
      <c r="A706" s="7" t="s">
        <v>56</v>
      </c>
    </row>
    <row r="707" spans="1:13" hidden="1">
      <c r="A707" s="7" t="s">
        <v>56</v>
      </c>
    </row>
    <row r="708" spans="1:13" hidden="1">
      <c r="A708" s="7" t="s">
        <v>56</v>
      </c>
    </row>
    <row r="709" spans="1:13" hidden="1">
      <c r="A709" s="7" t="s">
        <v>56</v>
      </c>
    </row>
    <row r="710" spans="1:13">
      <c r="A710" s="7" t="s">
        <v>57</v>
      </c>
      <c r="B710" s="40"/>
      <c r="C710" s="40"/>
      <c r="D710" s="40" t="s">
        <v>205</v>
      </c>
      <c r="E710" s="40"/>
      <c r="F710" s="40"/>
      <c r="G710" s="40"/>
      <c r="H710" s="40"/>
      <c r="I710" s="40"/>
      <c r="J710" s="40"/>
      <c r="K710" s="40"/>
      <c r="L710" s="40"/>
    </row>
    <row r="711" spans="1:13" hidden="1">
      <c r="A711" s="7" t="s">
        <v>59</v>
      </c>
    </row>
    <row r="712" spans="1:13" hidden="1">
      <c r="A712" s="7" t="s">
        <v>60</v>
      </c>
    </row>
    <row r="713" spans="1:13">
      <c r="A713" s="7" t="s">
        <v>61</v>
      </c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</row>
    <row r="714" spans="1:13">
      <c r="B714" s="31"/>
      <c r="C714" s="31"/>
      <c r="D714" s="41" t="s">
        <v>181</v>
      </c>
      <c r="E714" s="42"/>
      <c r="F714" s="42"/>
      <c r="G714" s="42"/>
      <c r="H714" s="43"/>
      <c r="I714" s="43"/>
      <c r="J714" s="43"/>
      <c r="K714" s="43"/>
      <c r="L714" s="44"/>
    </row>
    <row r="715" spans="1:13">
      <c r="B715" s="31"/>
      <c r="C715" s="31"/>
      <c r="D715" s="45"/>
      <c r="E715" s="7"/>
      <c r="F715" s="7"/>
      <c r="G715" s="7"/>
      <c r="H715" s="7"/>
      <c r="I715" s="7"/>
      <c r="J715" s="7"/>
      <c r="K715" s="7"/>
      <c r="L715" s="8"/>
    </row>
    <row r="716" spans="1:13">
      <c r="B716" s="31"/>
      <c r="C716" s="31"/>
      <c r="D716" s="46" t="s">
        <v>62</v>
      </c>
      <c r="E716" s="47"/>
      <c r="F716" s="47"/>
      <c r="G716" s="47"/>
      <c r="H716" s="48">
        <f>SUMIF(M598:M713, IF(M597="","",M597), L598:L713)</f>
        <v/>
      </c>
      <c r="I716" s="48"/>
      <c r="J716" s="48"/>
      <c r="K716" s="48"/>
      <c r="L716" s="49"/>
    </row>
    <row r="717" spans="1:13" hidden="1">
      <c r="B717" s="31"/>
      <c r="C717" s="31"/>
      <c r="D717" s="50" t="s">
        <v>63</v>
      </c>
      <c r="E717" s="51"/>
      <c r="F717" s="51"/>
      <c r="G717" s="51"/>
      <c r="H717" s="52">
        <f>ROUND(SUMIF(M598:M713, IF(M597="","",M597), L598:L713) * 0.2, 2)</f>
        <v/>
      </c>
      <c r="I717" s="52"/>
      <c r="J717" s="52"/>
      <c r="K717" s="52"/>
      <c r="L717" s="53"/>
    </row>
    <row r="718" spans="1:13" hidden="1">
      <c r="B718" s="31"/>
      <c r="C718" s="31"/>
      <c r="D718" s="46" t="s">
        <v>64</v>
      </c>
      <c r="E718" s="47"/>
      <c r="F718" s="47"/>
      <c r="G718" s="47"/>
      <c r="H718" s="48">
        <f>SUM(H716:H717)</f>
        <v/>
      </c>
      <c r="I718" s="48"/>
      <c r="J718" s="48"/>
      <c r="K718" s="48"/>
      <c r="L718" s="49"/>
    </row>
    <row r="719" spans="1:13" ht="31.5" customHeight="1">
      <c r="A719" s="7">
        <v>3</v>
      </c>
      <c r="B719" s="27" t="s">
        <v>216</v>
      </c>
      <c r="C719" s="27"/>
      <c r="D719" s="28" t="s">
        <v>217</v>
      </c>
      <c r="E719" s="28"/>
      <c r="F719" s="28"/>
      <c r="G719" s="28"/>
      <c r="H719" s="28"/>
      <c r="I719" s="28"/>
      <c r="J719" s="28"/>
      <c r="K719" s="28"/>
      <c r="L719" s="28"/>
      <c r="M719" s="7"/>
    </row>
    <row r="720" spans="1:13" ht="24" customHeight="1">
      <c r="A720" s="7">
        <v>8</v>
      </c>
      <c r="B720" s="29" t="s">
        <v>218</v>
      </c>
      <c r="C720" s="29"/>
      <c r="D720" s="30" t="s">
        <v>219</v>
      </c>
      <c r="E720" s="30"/>
      <c r="F720" s="30"/>
      <c r="G720" s="30"/>
      <c r="H720" s="31"/>
      <c r="I720" s="31"/>
      <c r="J720" s="31"/>
      <c r="K720" s="31"/>
      <c r="L720" s="32"/>
      <c r="M720" s="7"/>
    </row>
    <row r="721" spans="1:19" hidden="1">
      <c r="A721" s="7" t="s">
        <v>51</v>
      </c>
    </row>
    <row r="722" spans="1:19" hidden="1">
      <c r="A722" s="7" t="s">
        <v>51</v>
      </c>
    </row>
    <row r="723" spans="1:19" hidden="1">
      <c r="A723" s="7" t="s">
        <v>51</v>
      </c>
    </row>
    <row r="724" spans="1:19" hidden="1">
      <c r="A724" s="7" t="s">
        <v>51</v>
      </c>
    </row>
    <row r="725" spans="1:19" ht="22.5" customHeight="1">
      <c r="A725" s="7">
        <v>9</v>
      </c>
      <c r="B725" s="29" t="s">
        <v>220</v>
      </c>
      <c r="C725" s="29"/>
      <c r="D725" s="33" t="s">
        <v>221</v>
      </c>
      <c r="E725" s="31"/>
      <c r="F725" s="31"/>
      <c r="G725" s="31"/>
      <c r="H725" s="34" t="s">
        <v>222</v>
      </c>
      <c r="I725" s="35">
        <v>1</v>
      </c>
      <c r="J725" s="36"/>
      <c r="K725" s="37"/>
      <c r="L725" s="38">
        <f>IF(AND(I725= "",J725= ""), 0, ROUND(ROUND(K725, 2) * ROUND(IF(J725="",I725,J725),  0), 2))</f>
        <v/>
      </c>
      <c r="M725" s="7"/>
      <c r="O725" s="39">
        <v>0.2</v>
      </c>
      <c r="S725" s="7">
        <v>1906</v>
      </c>
    </row>
    <row r="726" spans="1:19" hidden="1">
      <c r="A726" s="7" t="s">
        <v>56</v>
      </c>
    </row>
    <row r="727" spans="1:19" hidden="1">
      <c r="A727" s="7" t="s">
        <v>56</v>
      </c>
    </row>
    <row r="728" spans="1:19" hidden="1">
      <c r="A728" s="7" t="s">
        <v>56</v>
      </c>
    </row>
    <row r="729" spans="1:19" ht="33.75" customHeight="1">
      <c r="A729" s="7" t="s">
        <v>57</v>
      </c>
      <c r="B729" s="40"/>
      <c r="C729" s="40"/>
      <c r="D729" s="40" t="s">
        <v>223</v>
      </c>
      <c r="E729" s="40"/>
      <c r="F729" s="40"/>
      <c r="G729" s="40"/>
      <c r="H729" s="40"/>
      <c r="I729" s="40"/>
      <c r="J729" s="40"/>
      <c r="K729" s="40"/>
      <c r="L729" s="40"/>
    </row>
    <row r="730" spans="1:19" hidden="1">
      <c r="A730" s="7" t="s">
        <v>59</v>
      </c>
    </row>
    <row r="731" spans="1:19" hidden="1">
      <c r="A731" s="7" t="s">
        <v>60</v>
      </c>
    </row>
    <row r="732" spans="1:19" ht="22.5" customHeight="1">
      <c r="A732" s="7">
        <v>9</v>
      </c>
      <c r="B732" s="29" t="s">
        <v>224</v>
      </c>
      <c r="C732" s="29"/>
      <c r="D732" s="33" t="s">
        <v>225</v>
      </c>
      <c r="E732" s="31"/>
      <c r="F732" s="31"/>
      <c r="G732" s="31"/>
      <c r="H732" s="34" t="s">
        <v>222</v>
      </c>
      <c r="I732" s="35">
        <v>6</v>
      </c>
      <c r="J732" s="36"/>
      <c r="K732" s="37"/>
      <c r="L732" s="38">
        <f>IF(AND(I732= "",J732= ""), 0, ROUND(ROUND(K732, 2) * ROUND(IF(J732="",I732,J732),  0), 2))</f>
        <v/>
      </c>
      <c r="M732" s="7"/>
      <c r="O732" s="39">
        <v>0.2</v>
      </c>
      <c r="S732" s="7">
        <v>1906</v>
      </c>
    </row>
    <row r="733" spans="1:19" hidden="1">
      <c r="A733" s="7" t="s">
        <v>56</v>
      </c>
    </row>
    <row r="734" spans="1:19" hidden="1">
      <c r="A734" s="7" t="s">
        <v>56</v>
      </c>
    </row>
    <row r="735" spans="1:19" hidden="1">
      <c r="A735" s="7" t="s">
        <v>56</v>
      </c>
    </row>
    <row r="736" spans="1:19" ht="33.75" customHeight="1">
      <c r="A736" s="7" t="s">
        <v>57</v>
      </c>
      <c r="B736" s="40"/>
      <c r="C736" s="40"/>
      <c r="D736" s="40" t="s">
        <v>226</v>
      </c>
      <c r="E736" s="40"/>
      <c r="F736" s="40"/>
      <c r="G736" s="40"/>
      <c r="H736" s="40"/>
      <c r="I736" s="40"/>
      <c r="J736" s="40"/>
      <c r="K736" s="40"/>
      <c r="L736" s="40"/>
    </row>
    <row r="737" spans="1:19" hidden="1">
      <c r="A737" s="7" t="s">
        <v>59</v>
      </c>
    </row>
    <row r="738" spans="1:19" hidden="1">
      <c r="A738" s="7" t="s">
        <v>60</v>
      </c>
    </row>
    <row r="739" spans="1:19" ht="22.5" customHeight="1">
      <c r="A739" s="7">
        <v>9</v>
      </c>
      <c r="B739" s="29" t="s">
        <v>227</v>
      </c>
      <c r="C739" s="29"/>
      <c r="D739" s="33" t="s">
        <v>228</v>
      </c>
      <c r="E739" s="31"/>
      <c r="F739" s="31"/>
      <c r="G739" s="31"/>
      <c r="H739" s="34" t="s">
        <v>229</v>
      </c>
      <c r="I739" s="54">
        <v>75.90000000000001</v>
      </c>
      <c r="J739" s="55"/>
      <c r="K739" s="37"/>
      <c r="L739" s="38">
        <f>IF(AND(I739= "",J739= ""), 0, ROUND(ROUND(K739, 2) * ROUND(IF(J739="",I739,J739),  2), 2))</f>
        <v/>
      </c>
      <c r="M739" s="7"/>
      <c r="O739" s="39">
        <v>0.2</v>
      </c>
      <c r="S739" s="7">
        <v>1906</v>
      </c>
    </row>
    <row r="740" spans="1:19" hidden="1">
      <c r="A740" s="7" t="s">
        <v>56</v>
      </c>
    </row>
    <row r="741" spans="1:19" hidden="1">
      <c r="A741" s="7" t="s">
        <v>56</v>
      </c>
    </row>
    <row r="742" spans="1:19" hidden="1">
      <c r="A742" s="7" t="s">
        <v>56</v>
      </c>
    </row>
    <row r="743" spans="1:19" ht="33.75" customHeight="1">
      <c r="A743" s="7" t="s">
        <v>57</v>
      </c>
      <c r="B743" s="40"/>
      <c r="C743" s="40"/>
      <c r="D743" s="40" t="s">
        <v>230</v>
      </c>
      <c r="E743" s="40"/>
      <c r="F743" s="40"/>
      <c r="G743" s="40"/>
      <c r="H743" s="40"/>
      <c r="I743" s="40"/>
      <c r="J743" s="40"/>
      <c r="K743" s="40"/>
      <c r="L743" s="40"/>
    </row>
    <row r="744" spans="1:19" hidden="1">
      <c r="A744" s="7" t="s">
        <v>77</v>
      </c>
    </row>
    <row r="745" spans="1:19" hidden="1">
      <c r="A745" s="7" t="s">
        <v>59</v>
      </c>
    </row>
    <row r="746" spans="1:19" hidden="1">
      <c r="A746" s="7" t="s">
        <v>60</v>
      </c>
    </row>
    <row r="747" spans="1:19" ht="22.5" customHeight="1">
      <c r="A747" s="7">
        <v>9</v>
      </c>
      <c r="B747" s="29" t="s">
        <v>231</v>
      </c>
      <c r="C747" s="29"/>
      <c r="D747" s="33" t="s">
        <v>232</v>
      </c>
      <c r="E747" s="31"/>
      <c r="F747" s="31"/>
      <c r="G747" s="31"/>
      <c r="H747" s="34" t="s">
        <v>229</v>
      </c>
      <c r="I747" s="54">
        <v>103.5</v>
      </c>
      <c r="J747" s="55"/>
      <c r="K747" s="37"/>
      <c r="L747" s="38">
        <f>IF(AND(I747= "",J747= ""), 0, ROUND(ROUND(K747, 2) * ROUND(IF(J747="",I747,J747),  2), 2))</f>
        <v/>
      </c>
      <c r="M747" s="7"/>
      <c r="O747" s="39">
        <v>0.2</v>
      </c>
      <c r="S747" s="7">
        <v>1906</v>
      </c>
    </row>
    <row r="748" spans="1:19" hidden="1">
      <c r="A748" s="7" t="s">
        <v>56</v>
      </c>
    </row>
    <row r="749" spans="1:19" hidden="1">
      <c r="A749" s="7" t="s">
        <v>56</v>
      </c>
    </row>
    <row r="750" spans="1:19" hidden="1">
      <c r="A750" s="7" t="s">
        <v>56</v>
      </c>
    </row>
    <row r="751" spans="1:19" ht="33.75" customHeight="1">
      <c r="A751" s="7" t="s">
        <v>57</v>
      </c>
      <c r="B751" s="40"/>
      <c r="C751" s="40"/>
      <c r="D751" s="40" t="s">
        <v>233</v>
      </c>
      <c r="E751" s="40"/>
      <c r="F751" s="40"/>
      <c r="G751" s="40"/>
      <c r="H751" s="40"/>
      <c r="I751" s="40"/>
      <c r="J751" s="40"/>
      <c r="K751" s="40"/>
      <c r="L751" s="40"/>
    </row>
    <row r="752" spans="1:19" hidden="1">
      <c r="A752" s="7" t="s">
        <v>77</v>
      </c>
    </row>
    <row r="753" spans="1:19" hidden="1">
      <c r="A753" s="7" t="s">
        <v>59</v>
      </c>
    </row>
    <row r="754" spans="1:19" hidden="1">
      <c r="A754" s="7" t="s">
        <v>60</v>
      </c>
    </row>
    <row r="755" spans="1:19" hidden="1">
      <c r="A755" s="7" t="s">
        <v>46</v>
      </c>
    </row>
    <row r="756" spans="1:19" ht="25.5" customHeight="1">
      <c r="A756" s="7">
        <v>6</v>
      </c>
      <c r="B756" s="27" t="s">
        <v>234</v>
      </c>
      <c r="C756" s="27"/>
      <c r="D756" s="56" t="s">
        <v>235</v>
      </c>
      <c r="E756" s="56"/>
      <c r="F756" s="56"/>
      <c r="G756" s="56"/>
      <c r="H756" s="56"/>
      <c r="I756" s="56"/>
      <c r="J756" s="56"/>
      <c r="K756" s="56"/>
      <c r="L756" s="56"/>
      <c r="M756" s="7"/>
    </row>
    <row r="757" spans="1:19" hidden="1">
      <c r="A757" s="7" t="s">
        <v>236</v>
      </c>
    </row>
    <row r="758" spans="1:19" ht="24" customHeight="1">
      <c r="A758" s="7">
        <v>8</v>
      </c>
      <c r="B758" s="29" t="s">
        <v>237</v>
      </c>
      <c r="C758" s="29"/>
      <c r="D758" s="30" t="s">
        <v>238</v>
      </c>
      <c r="E758" s="30"/>
      <c r="F758" s="30"/>
      <c r="G758" s="30"/>
      <c r="H758" s="31"/>
      <c r="I758" s="31"/>
      <c r="J758" s="31"/>
      <c r="K758" s="31"/>
      <c r="L758" s="32"/>
      <c r="M758" s="7"/>
    </row>
    <row r="759" spans="1:19" hidden="1">
      <c r="A759" s="7" t="s">
        <v>51</v>
      </c>
    </row>
    <row r="760" spans="1:19" hidden="1">
      <c r="A760" s="7" t="s">
        <v>51</v>
      </c>
    </row>
    <row r="761" spans="1:19" hidden="1">
      <c r="A761" s="7" t="s">
        <v>51</v>
      </c>
    </row>
    <row r="762" spans="1:19" hidden="1">
      <c r="A762" s="7" t="s">
        <v>51</v>
      </c>
    </row>
    <row r="763" spans="1:19" ht="22.5" customHeight="1">
      <c r="A763" s="7">
        <v>9</v>
      </c>
      <c r="B763" s="29" t="s">
        <v>239</v>
      </c>
      <c r="C763" s="29"/>
      <c r="D763" s="33" t="s">
        <v>240</v>
      </c>
      <c r="E763" s="31"/>
      <c r="F763" s="31"/>
      <c r="G763" s="31"/>
      <c r="H763" s="34" t="s">
        <v>74</v>
      </c>
      <c r="I763" s="54">
        <v>2406</v>
      </c>
      <c r="J763" s="55"/>
      <c r="K763" s="37"/>
      <c r="L763" s="38">
        <f>IF(AND(I763= "",J763= ""), 0, ROUND(ROUND(K763, 2) * ROUND(IF(J763="",I763,J763),  2), 2))</f>
        <v/>
      </c>
      <c r="M763" s="7"/>
      <c r="O763" s="39">
        <v>0.2</v>
      </c>
      <c r="S763" s="7">
        <v>1906</v>
      </c>
    </row>
    <row r="764" spans="1:19" hidden="1">
      <c r="A764" s="7" t="s">
        <v>56</v>
      </c>
    </row>
    <row r="765" spans="1:19">
      <c r="A765" s="7" t="s">
        <v>57</v>
      </c>
      <c r="B765" s="40"/>
      <c r="C765" s="40"/>
      <c r="D765" s="40" t="s">
        <v>75</v>
      </c>
      <c r="E765" s="40"/>
      <c r="F765" s="40"/>
      <c r="G765" s="40"/>
      <c r="H765" s="40"/>
      <c r="I765" s="40"/>
      <c r="J765" s="40"/>
      <c r="K765" s="40"/>
      <c r="L765" s="40"/>
    </row>
    <row r="766" spans="1:19" hidden="1">
      <c r="A766" s="7" t="s">
        <v>77</v>
      </c>
    </row>
    <row r="767" spans="1:19" hidden="1">
      <c r="A767" s="7" t="s">
        <v>77</v>
      </c>
    </row>
    <row r="768" spans="1:19" hidden="1">
      <c r="A768" s="7" t="s">
        <v>77</v>
      </c>
    </row>
    <row r="769" spans="1:12" hidden="1">
      <c r="A769" s="7" t="s">
        <v>77</v>
      </c>
    </row>
    <row r="770" spans="1:12" hidden="1">
      <c r="A770" s="7" t="s">
        <v>96</v>
      </c>
    </row>
    <row r="771" spans="1:12" hidden="1">
      <c r="A771" s="7" t="s">
        <v>96</v>
      </c>
    </row>
    <row r="772" spans="1:12" hidden="1">
      <c r="A772" s="7" t="s">
        <v>96</v>
      </c>
    </row>
    <row r="773" spans="1:12" hidden="1">
      <c r="A773" s="7" t="s">
        <v>118</v>
      </c>
    </row>
    <row r="774" spans="1:12">
      <c r="A774" s="7" t="s">
        <v>57</v>
      </c>
      <c r="B774" s="40"/>
      <c r="C774" s="40"/>
      <c r="D774" s="40" t="s">
        <v>86</v>
      </c>
      <c r="E774" s="40"/>
      <c r="F774" s="40"/>
      <c r="G774" s="40"/>
      <c r="H774" s="40"/>
      <c r="I774" s="40"/>
      <c r="J774" s="40"/>
      <c r="K774" s="40"/>
      <c r="L774" s="40"/>
    </row>
    <row r="775" spans="1:12" hidden="1">
      <c r="A775" s="7" t="s">
        <v>85</v>
      </c>
    </row>
    <row r="776" spans="1:12" hidden="1">
      <c r="A776" s="7" t="s">
        <v>85</v>
      </c>
    </row>
    <row r="777" spans="1:12" hidden="1">
      <c r="A777" s="7" t="s">
        <v>85</v>
      </c>
    </row>
    <row r="778" spans="1:12" hidden="1">
      <c r="A778" s="7" t="s">
        <v>85</v>
      </c>
    </row>
    <row r="779" spans="1:12" hidden="1">
      <c r="A779" s="7" t="s">
        <v>85</v>
      </c>
    </row>
    <row r="780" spans="1:12" hidden="1">
      <c r="A780" s="7" t="s">
        <v>85</v>
      </c>
    </row>
    <row r="781" spans="1:12" hidden="1">
      <c r="A781" s="7" t="s">
        <v>85</v>
      </c>
    </row>
    <row r="782" spans="1:12" hidden="1">
      <c r="A782" s="7" t="s">
        <v>85</v>
      </c>
    </row>
    <row r="783" spans="1:12" hidden="1">
      <c r="A783" s="7" t="s">
        <v>85</v>
      </c>
    </row>
    <row r="784" spans="1:12" hidden="1">
      <c r="A784" s="7" t="s">
        <v>85</v>
      </c>
    </row>
    <row r="785" spans="1:12" hidden="1">
      <c r="A785" s="7" t="s">
        <v>85</v>
      </c>
    </row>
    <row r="786" spans="1:12" hidden="1">
      <c r="A786" s="7" t="s">
        <v>85</v>
      </c>
    </row>
    <row r="787" spans="1:12" hidden="1">
      <c r="A787" s="7" t="s">
        <v>85</v>
      </c>
    </row>
    <row r="788" spans="1:12" hidden="1">
      <c r="A788" s="7" t="s">
        <v>85</v>
      </c>
    </row>
    <row r="789" spans="1:12" hidden="1">
      <c r="A789" s="7" t="s">
        <v>85</v>
      </c>
    </row>
    <row r="790" spans="1:12" hidden="1">
      <c r="A790" s="7" t="s">
        <v>85</v>
      </c>
    </row>
    <row r="791" spans="1:12" hidden="1">
      <c r="A791" s="7" t="s">
        <v>85</v>
      </c>
    </row>
    <row r="792" spans="1:12" hidden="1">
      <c r="A792" s="7" t="s">
        <v>85</v>
      </c>
    </row>
    <row r="793" spans="1:12" hidden="1">
      <c r="A793" s="7" t="s">
        <v>85</v>
      </c>
    </row>
    <row r="794" spans="1:12" hidden="1">
      <c r="A794" s="7" t="s">
        <v>85</v>
      </c>
    </row>
    <row r="795" spans="1:12" hidden="1">
      <c r="A795" s="7" t="s">
        <v>85</v>
      </c>
    </row>
    <row r="796" spans="1:12" hidden="1">
      <c r="A796" s="7" t="s">
        <v>85</v>
      </c>
    </row>
    <row r="797" spans="1:12" hidden="1">
      <c r="A797" s="7" t="s">
        <v>85</v>
      </c>
    </row>
    <row r="798" spans="1:12" hidden="1">
      <c r="A798" s="7" t="s">
        <v>121</v>
      </c>
    </row>
    <row r="799" spans="1:12">
      <c r="A799" s="7" t="s">
        <v>57</v>
      </c>
      <c r="B799" s="40"/>
      <c r="C799" s="40"/>
      <c r="D799" s="40" t="s">
        <v>89</v>
      </c>
      <c r="E799" s="40"/>
      <c r="F799" s="40"/>
      <c r="G799" s="40"/>
      <c r="H799" s="40"/>
      <c r="I799" s="40"/>
      <c r="J799" s="40"/>
      <c r="K799" s="40"/>
      <c r="L799" s="40"/>
    </row>
    <row r="800" spans="1:12" hidden="1">
      <c r="A800" s="7" t="s">
        <v>88</v>
      </c>
    </row>
    <row r="801" spans="1:12" hidden="1">
      <c r="A801" s="7" t="s">
        <v>88</v>
      </c>
    </row>
    <row r="802" spans="1:12" hidden="1">
      <c r="A802" s="7" t="s">
        <v>123</v>
      </c>
    </row>
    <row r="803" spans="1:12">
      <c r="A803" s="7" t="s">
        <v>57</v>
      </c>
      <c r="B803" s="40"/>
      <c r="C803" s="40"/>
      <c r="D803" s="40" t="s">
        <v>92</v>
      </c>
      <c r="E803" s="40"/>
      <c r="F803" s="40"/>
      <c r="G803" s="40"/>
      <c r="H803" s="40"/>
      <c r="I803" s="40"/>
      <c r="J803" s="40"/>
      <c r="K803" s="40"/>
      <c r="L803" s="40"/>
    </row>
    <row r="804" spans="1:12" hidden="1">
      <c r="A804" s="7" t="s">
        <v>91</v>
      </c>
    </row>
    <row r="805" spans="1:12" hidden="1">
      <c r="A805" s="7" t="s">
        <v>91</v>
      </c>
    </row>
    <row r="806" spans="1:12" hidden="1">
      <c r="A806" s="7" t="s">
        <v>91</v>
      </c>
    </row>
    <row r="807" spans="1:12" hidden="1">
      <c r="A807" s="7" t="s">
        <v>125</v>
      </c>
    </row>
    <row r="808" spans="1:12">
      <c r="A808" s="7" t="s">
        <v>57</v>
      </c>
      <c r="B808" s="40"/>
      <c r="C808" s="40"/>
      <c r="D808" s="40" t="s">
        <v>126</v>
      </c>
      <c r="E808" s="40"/>
      <c r="F808" s="40"/>
      <c r="G808" s="40"/>
      <c r="H808" s="40"/>
      <c r="I808" s="40"/>
      <c r="J808" s="40"/>
      <c r="K808" s="40"/>
      <c r="L808" s="40"/>
    </row>
    <row r="809" spans="1:12" hidden="1">
      <c r="A809" s="7" t="s">
        <v>98</v>
      </c>
    </row>
    <row r="810" spans="1:12" hidden="1">
      <c r="A810" s="7" t="s">
        <v>97</v>
      </c>
    </row>
    <row r="811" spans="1:12" hidden="1">
      <c r="A811" s="7" t="s">
        <v>94</v>
      </c>
    </row>
    <row r="812" spans="1:12" hidden="1">
      <c r="A812" s="7" t="s">
        <v>93</v>
      </c>
    </row>
    <row r="813" spans="1:12" hidden="1">
      <c r="A813" s="7" t="s">
        <v>90</v>
      </c>
    </row>
    <row r="814" spans="1:12" hidden="1">
      <c r="A814" s="7" t="s">
        <v>127</v>
      </c>
    </row>
    <row r="815" spans="1:12">
      <c r="A815" s="7" t="s">
        <v>57</v>
      </c>
      <c r="B815" s="40"/>
      <c r="C815" s="40"/>
      <c r="D815" s="40" t="s">
        <v>128</v>
      </c>
      <c r="E815" s="40"/>
      <c r="F815" s="40"/>
      <c r="G815" s="40"/>
      <c r="H815" s="40"/>
      <c r="I815" s="40"/>
      <c r="J815" s="40"/>
      <c r="K815" s="40"/>
      <c r="L815" s="40"/>
    </row>
    <row r="816" spans="1:12" hidden="1">
      <c r="A816" s="7" t="s">
        <v>139</v>
      </c>
    </row>
    <row r="817" spans="1:12" hidden="1">
      <c r="A817" s="7" t="s">
        <v>140</v>
      </c>
    </row>
    <row r="818" spans="1:12" hidden="1">
      <c r="A818" s="7" t="s">
        <v>99</v>
      </c>
    </row>
    <row r="819" spans="1:12" hidden="1">
      <c r="A819" s="7" t="s">
        <v>141</v>
      </c>
    </row>
    <row r="820" spans="1:12" hidden="1">
      <c r="A820" s="7" t="s">
        <v>142</v>
      </c>
    </row>
    <row r="821" spans="1:12" hidden="1">
      <c r="A821" s="7" t="s">
        <v>87</v>
      </c>
    </row>
    <row r="822" spans="1:12" hidden="1">
      <c r="A822" s="7" t="s">
        <v>129</v>
      </c>
    </row>
    <row r="823" spans="1:12">
      <c r="A823" s="7" t="s">
        <v>57</v>
      </c>
      <c r="B823" s="40"/>
      <c r="C823" s="40"/>
      <c r="D823" s="40" t="s">
        <v>130</v>
      </c>
      <c r="E823" s="40"/>
      <c r="F823" s="40"/>
      <c r="G823" s="40"/>
      <c r="H823" s="40"/>
      <c r="I823" s="40"/>
      <c r="J823" s="40"/>
      <c r="K823" s="40"/>
      <c r="L823" s="40"/>
    </row>
    <row r="824" spans="1:12" hidden="1">
      <c r="A824" s="7" t="s">
        <v>143</v>
      </c>
    </row>
    <row r="825" spans="1:12" hidden="1">
      <c r="A825" s="7" t="s">
        <v>144</v>
      </c>
    </row>
    <row r="826" spans="1:12" hidden="1">
      <c r="A826" s="7" t="s">
        <v>145</v>
      </c>
    </row>
    <row r="827" spans="1:12" hidden="1">
      <c r="A827" s="7" t="s">
        <v>146</v>
      </c>
    </row>
    <row r="828" spans="1:12" hidden="1">
      <c r="A828" s="7" t="s">
        <v>147</v>
      </c>
    </row>
    <row r="829" spans="1:12" hidden="1">
      <c r="A829" s="7" t="s">
        <v>148</v>
      </c>
    </row>
    <row r="830" spans="1:12" hidden="1">
      <c r="A830" s="7" t="s">
        <v>149</v>
      </c>
    </row>
    <row r="831" spans="1:12" hidden="1">
      <c r="A831" s="7" t="s">
        <v>150</v>
      </c>
    </row>
    <row r="832" spans="1:12" hidden="1">
      <c r="A832" s="7" t="s">
        <v>151</v>
      </c>
    </row>
    <row r="833" spans="1:19" hidden="1">
      <c r="A833" s="7" t="s">
        <v>152</v>
      </c>
    </row>
    <row r="834" spans="1:19" hidden="1">
      <c r="A834" s="7" t="s">
        <v>131</v>
      </c>
    </row>
    <row r="835" spans="1:19" hidden="1">
      <c r="A835" s="7" t="s">
        <v>59</v>
      </c>
    </row>
    <row r="836" spans="1:19" hidden="1">
      <c r="A836" s="7" t="s">
        <v>60</v>
      </c>
    </row>
    <row r="837" spans="1:19" hidden="1">
      <c r="A837" s="7" t="s">
        <v>46</v>
      </c>
    </row>
    <row r="838" spans="1:19" ht="22.5" customHeight="1">
      <c r="A838" s="7">
        <v>9</v>
      </c>
      <c r="B838" s="29" t="s">
        <v>241</v>
      </c>
      <c r="C838" s="29"/>
      <c r="D838" s="33" t="s">
        <v>242</v>
      </c>
      <c r="E838" s="31"/>
      <c r="F838" s="31"/>
      <c r="G838" s="31"/>
      <c r="H838" s="34" t="s">
        <v>74</v>
      </c>
      <c r="I838" s="54">
        <v>41.3</v>
      </c>
      <c r="J838" s="55"/>
      <c r="K838" s="37"/>
      <c r="L838" s="38">
        <f>IF(AND(I838= "",J838= ""), 0, ROUND(ROUND(K838, 2) * ROUND(IF(J838="",I838,J838),  2), 2))</f>
        <v/>
      </c>
      <c r="M838" s="7"/>
      <c r="O838" s="39">
        <v>0.2</v>
      </c>
      <c r="S838" s="7">
        <v>1906</v>
      </c>
    </row>
    <row r="839" spans="1:19" hidden="1">
      <c r="A839" s="7" t="s">
        <v>56</v>
      </c>
    </row>
    <row r="840" spans="1:19" hidden="1">
      <c r="A840" s="7" t="s">
        <v>56</v>
      </c>
    </row>
    <row r="841" spans="1:19" ht="22.5" customHeight="1">
      <c r="A841" s="7" t="s">
        <v>57</v>
      </c>
      <c r="B841" s="40"/>
      <c r="C841" s="40"/>
      <c r="D841" s="40" t="s">
        <v>243</v>
      </c>
      <c r="E841" s="40"/>
      <c r="F841" s="40"/>
      <c r="G841" s="40"/>
      <c r="H841" s="40"/>
      <c r="I841" s="40"/>
      <c r="J841" s="40"/>
      <c r="K841" s="40"/>
      <c r="L841" s="40"/>
    </row>
    <row r="842" spans="1:19" hidden="1">
      <c r="A842" s="7" t="s">
        <v>77</v>
      </c>
    </row>
    <row r="843" spans="1:19" ht="22.5" customHeight="1">
      <c r="A843" s="7" t="s">
        <v>57</v>
      </c>
      <c r="B843" s="40"/>
      <c r="C843" s="40"/>
      <c r="D843" s="40" t="s">
        <v>244</v>
      </c>
      <c r="E843" s="40"/>
      <c r="F843" s="40"/>
      <c r="G843" s="40"/>
      <c r="H843" s="40"/>
      <c r="I843" s="40"/>
      <c r="J843" s="40"/>
      <c r="K843" s="40"/>
      <c r="L843" s="40"/>
    </row>
    <row r="844" spans="1:19" hidden="1">
      <c r="A844" s="7" t="s">
        <v>85</v>
      </c>
    </row>
    <row r="845" spans="1:19" hidden="1">
      <c r="A845" s="7" t="s">
        <v>85</v>
      </c>
    </row>
    <row r="846" spans="1:19" ht="22.5" customHeight="1">
      <c r="A846" s="7" t="s">
        <v>57</v>
      </c>
      <c r="B846" s="40"/>
      <c r="C846" s="40"/>
      <c r="D846" s="40" t="s">
        <v>245</v>
      </c>
      <c r="E846" s="40"/>
      <c r="F846" s="40"/>
      <c r="G846" s="40"/>
      <c r="H846" s="40"/>
      <c r="I846" s="40"/>
      <c r="J846" s="40"/>
      <c r="K846" s="40"/>
      <c r="L846" s="40"/>
    </row>
    <row r="847" spans="1:19" hidden="1">
      <c r="A847" s="7" t="s">
        <v>144</v>
      </c>
    </row>
    <row r="848" spans="1:19" hidden="1">
      <c r="A848" s="7" t="s">
        <v>59</v>
      </c>
    </row>
    <row r="849" spans="1:19" hidden="1">
      <c r="A849" s="7" t="s">
        <v>60</v>
      </c>
    </row>
    <row r="850" spans="1:19" ht="22.5" customHeight="1">
      <c r="A850" s="7">
        <v>9</v>
      </c>
      <c r="B850" s="29" t="s">
        <v>246</v>
      </c>
      <c r="C850" s="29"/>
      <c r="D850" s="33" t="s">
        <v>247</v>
      </c>
      <c r="E850" s="31"/>
      <c r="F850" s="31"/>
      <c r="G850" s="31"/>
      <c r="H850" s="34" t="s">
        <v>74</v>
      </c>
      <c r="I850" s="54">
        <v>746</v>
      </c>
      <c r="J850" s="55"/>
      <c r="K850" s="37"/>
      <c r="L850" s="38">
        <f>IF(AND(I850= "",J850= ""), 0, ROUND(ROUND(K850, 2) * ROUND(IF(J850="",I850,J850),  2), 2))</f>
        <v/>
      </c>
      <c r="M850" s="7"/>
      <c r="O850" s="39">
        <v>0.2</v>
      </c>
      <c r="S850" s="7">
        <v>1906</v>
      </c>
    </row>
    <row r="851" spans="1:19" hidden="1">
      <c r="A851" s="7" t="s">
        <v>56</v>
      </c>
    </row>
    <row r="852" spans="1:19" hidden="1">
      <c r="A852" s="7" t="s">
        <v>56</v>
      </c>
    </row>
    <row r="853" spans="1:19" ht="22.5" customHeight="1">
      <c r="A853" s="7" t="s">
        <v>57</v>
      </c>
      <c r="B853" s="40"/>
      <c r="C853" s="40"/>
      <c r="D853" s="40" t="s">
        <v>248</v>
      </c>
      <c r="E853" s="40"/>
      <c r="F853" s="40"/>
      <c r="G853" s="40"/>
      <c r="H853" s="40"/>
      <c r="I853" s="40"/>
      <c r="J853" s="40"/>
      <c r="K853" s="40"/>
      <c r="L853" s="40"/>
    </row>
    <row r="854" spans="1:19">
      <c r="A854" s="7" t="s">
        <v>57</v>
      </c>
      <c r="B854" s="40"/>
      <c r="C854" s="40"/>
      <c r="D854" s="40" t="s">
        <v>84</v>
      </c>
      <c r="E854" s="40"/>
      <c r="F854" s="40"/>
      <c r="G854" s="40"/>
      <c r="H854" s="40"/>
      <c r="I854" s="40"/>
      <c r="J854" s="40"/>
      <c r="K854" s="40"/>
      <c r="L854" s="40"/>
    </row>
    <row r="855" spans="1:19" hidden="1">
      <c r="A855" s="7" t="s">
        <v>77</v>
      </c>
    </row>
    <row r="856" spans="1:19" hidden="1">
      <c r="A856" s="7" t="s">
        <v>77</v>
      </c>
    </row>
    <row r="857" spans="1:19" hidden="1">
      <c r="A857" s="7" t="s">
        <v>96</v>
      </c>
    </row>
    <row r="858" spans="1:19" hidden="1">
      <c r="A858" s="7" t="s">
        <v>96</v>
      </c>
    </row>
    <row r="859" spans="1:19" hidden="1">
      <c r="A859" s="7" t="s">
        <v>118</v>
      </c>
    </row>
    <row r="860" spans="1:19">
      <c r="A860" s="7" t="s">
        <v>57</v>
      </c>
      <c r="B860" s="40"/>
      <c r="C860" s="40"/>
      <c r="D860" s="40" t="s">
        <v>86</v>
      </c>
      <c r="E860" s="40"/>
      <c r="F860" s="40"/>
      <c r="G860" s="40"/>
      <c r="H860" s="40"/>
      <c r="I860" s="40"/>
      <c r="J860" s="40"/>
      <c r="K860" s="40"/>
      <c r="L860" s="40"/>
    </row>
    <row r="861" spans="1:19" hidden="1">
      <c r="A861" s="7" t="s">
        <v>85</v>
      </c>
    </row>
    <row r="862" spans="1:19" hidden="1">
      <c r="A862" s="7" t="s">
        <v>85</v>
      </c>
    </row>
    <row r="863" spans="1:19" hidden="1">
      <c r="A863" s="7" t="s">
        <v>85</v>
      </c>
    </row>
    <row r="864" spans="1:19" hidden="1">
      <c r="A864" s="7" t="s">
        <v>85</v>
      </c>
    </row>
    <row r="865" spans="1:12" hidden="1">
      <c r="A865" s="7" t="s">
        <v>85</v>
      </c>
    </row>
    <row r="866" spans="1:12" hidden="1">
      <c r="A866" s="7" t="s">
        <v>85</v>
      </c>
    </row>
    <row r="867" spans="1:12" hidden="1">
      <c r="A867" s="7" t="s">
        <v>85</v>
      </c>
    </row>
    <row r="868" spans="1:12" hidden="1">
      <c r="A868" s="7" t="s">
        <v>85</v>
      </c>
    </row>
    <row r="869" spans="1:12" hidden="1">
      <c r="A869" s="7" t="s">
        <v>85</v>
      </c>
    </row>
    <row r="870" spans="1:12" hidden="1">
      <c r="A870" s="7" t="s">
        <v>85</v>
      </c>
    </row>
    <row r="871" spans="1:12" hidden="1">
      <c r="A871" s="7" t="s">
        <v>85</v>
      </c>
    </row>
    <row r="872" spans="1:12" hidden="1">
      <c r="A872" s="7" t="s">
        <v>85</v>
      </c>
    </row>
    <row r="873" spans="1:12" hidden="1">
      <c r="A873" s="7" t="s">
        <v>85</v>
      </c>
    </row>
    <row r="874" spans="1:12" hidden="1">
      <c r="A874" s="7" t="s">
        <v>85</v>
      </c>
    </row>
    <row r="875" spans="1:12" hidden="1">
      <c r="A875" s="7" t="s">
        <v>85</v>
      </c>
    </row>
    <row r="876" spans="1:12" hidden="1">
      <c r="A876" s="7" t="s">
        <v>121</v>
      </c>
    </row>
    <row r="877" spans="1:12">
      <c r="A877" s="7" t="s">
        <v>57</v>
      </c>
      <c r="B877" s="40"/>
      <c r="C877" s="40"/>
      <c r="D877" s="40" t="s">
        <v>89</v>
      </c>
      <c r="E877" s="40"/>
      <c r="F877" s="40"/>
      <c r="G877" s="40"/>
      <c r="H877" s="40"/>
      <c r="I877" s="40"/>
      <c r="J877" s="40"/>
      <c r="K877" s="40"/>
      <c r="L877" s="40"/>
    </row>
    <row r="878" spans="1:12" hidden="1">
      <c r="A878" s="7" t="s">
        <v>88</v>
      </c>
    </row>
    <row r="879" spans="1:12" hidden="1">
      <c r="A879" s="7" t="s">
        <v>88</v>
      </c>
    </row>
    <row r="880" spans="1:12" hidden="1">
      <c r="A880" s="7" t="s">
        <v>123</v>
      </c>
    </row>
    <row r="881" spans="1:12">
      <c r="A881" s="7" t="s">
        <v>57</v>
      </c>
      <c r="B881" s="40"/>
      <c r="C881" s="40"/>
      <c r="D881" s="40" t="s">
        <v>92</v>
      </c>
      <c r="E881" s="40"/>
      <c r="F881" s="40"/>
      <c r="G881" s="40"/>
      <c r="H881" s="40"/>
      <c r="I881" s="40"/>
      <c r="J881" s="40"/>
      <c r="K881" s="40"/>
      <c r="L881" s="40"/>
    </row>
    <row r="882" spans="1:12" hidden="1">
      <c r="A882" s="7" t="s">
        <v>91</v>
      </c>
    </row>
    <row r="883" spans="1:12" hidden="1">
      <c r="A883" s="7" t="s">
        <v>91</v>
      </c>
    </row>
    <row r="884" spans="1:12" hidden="1">
      <c r="A884" s="7" t="s">
        <v>91</v>
      </c>
    </row>
    <row r="885" spans="1:12" hidden="1">
      <c r="A885" s="7" t="s">
        <v>125</v>
      </c>
    </row>
    <row r="886" spans="1:12">
      <c r="A886" s="7" t="s">
        <v>57</v>
      </c>
      <c r="B886" s="40"/>
      <c r="C886" s="40"/>
      <c r="D886" s="40" t="s">
        <v>126</v>
      </c>
      <c r="E886" s="40"/>
      <c r="F886" s="40"/>
      <c r="G886" s="40"/>
      <c r="H886" s="40"/>
      <c r="I886" s="40"/>
      <c r="J886" s="40"/>
      <c r="K886" s="40"/>
      <c r="L886" s="40"/>
    </row>
    <row r="887" spans="1:12" hidden="1">
      <c r="A887" s="7" t="s">
        <v>94</v>
      </c>
    </row>
    <row r="888" spans="1:12" hidden="1">
      <c r="A888" s="7" t="s">
        <v>93</v>
      </c>
    </row>
    <row r="889" spans="1:12" hidden="1">
      <c r="A889" s="7" t="s">
        <v>90</v>
      </c>
    </row>
    <row r="890" spans="1:12" hidden="1">
      <c r="A890" s="7" t="s">
        <v>127</v>
      </c>
    </row>
    <row r="891" spans="1:12">
      <c r="A891" s="7" t="s">
        <v>57</v>
      </c>
      <c r="B891" s="40"/>
      <c r="C891" s="40"/>
      <c r="D891" s="40" t="s">
        <v>128</v>
      </c>
      <c r="E891" s="40"/>
      <c r="F891" s="40"/>
      <c r="G891" s="40"/>
      <c r="H891" s="40"/>
      <c r="I891" s="40"/>
      <c r="J891" s="40"/>
      <c r="K891" s="40"/>
      <c r="L891" s="40"/>
    </row>
    <row r="892" spans="1:12" hidden="1">
      <c r="A892" s="7" t="s">
        <v>139</v>
      </c>
    </row>
    <row r="893" spans="1:12" hidden="1">
      <c r="A893" s="7" t="s">
        <v>140</v>
      </c>
    </row>
    <row r="894" spans="1:12" hidden="1">
      <c r="A894" s="7" t="s">
        <v>99</v>
      </c>
    </row>
    <row r="895" spans="1:12" hidden="1">
      <c r="A895" s="7" t="s">
        <v>141</v>
      </c>
    </row>
    <row r="896" spans="1:12" hidden="1">
      <c r="A896" s="7" t="s">
        <v>142</v>
      </c>
    </row>
    <row r="897" spans="1:19" hidden="1">
      <c r="A897" s="7" t="s">
        <v>87</v>
      </c>
    </row>
    <row r="898" spans="1:19" hidden="1">
      <c r="A898" s="7" t="s">
        <v>129</v>
      </c>
    </row>
    <row r="899" spans="1:19">
      <c r="A899" s="7" t="s">
        <v>57</v>
      </c>
      <c r="B899" s="40"/>
      <c r="C899" s="40"/>
      <c r="D899" s="40" t="s">
        <v>130</v>
      </c>
      <c r="E899" s="40"/>
      <c r="F899" s="40"/>
      <c r="G899" s="40"/>
      <c r="H899" s="40"/>
      <c r="I899" s="40"/>
      <c r="J899" s="40"/>
      <c r="K899" s="40"/>
      <c r="L899" s="40"/>
    </row>
    <row r="900" spans="1:19" hidden="1">
      <c r="A900" s="7" t="s">
        <v>143</v>
      </c>
    </row>
    <row r="901" spans="1:19" hidden="1">
      <c r="A901" s="7" t="s">
        <v>145</v>
      </c>
    </row>
    <row r="902" spans="1:19" hidden="1">
      <c r="A902" s="7" t="s">
        <v>146</v>
      </c>
    </row>
    <row r="903" spans="1:19" hidden="1">
      <c r="A903" s="7" t="s">
        <v>147</v>
      </c>
    </row>
    <row r="904" spans="1:19" hidden="1">
      <c r="A904" s="7" t="s">
        <v>149</v>
      </c>
    </row>
    <row r="905" spans="1:19" hidden="1">
      <c r="A905" s="7" t="s">
        <v>150</v>
      </c>
    </row>
    <row r="906" spans="1:19" hidden="1">
      <c r="A906" s="7" t="s">
        <v>151</v>
      </c>
    </row>
    <row r="907" spans="1:19" hidden="1">
      <c r="A907" s="7" t="s">
        <v>131</v>
      </c>
    </row>
    <row r="908" spans="1:19" hidden="1">
      <c r="A908" s="7" t="s">
        <v>59</v>
      </c>
    </row>
    <row r="909" spans="1:19" hidden="1">
      <c r="A909" s="7" t="s">
        <v>60</v>
      </c>
    </row>
    <row r="910" spans="1:19" ht="22.5" customHeight="1">
      <c r="A910" s="7">
        <v>9</v>
      </c>
      <c r="B910" s="29" t="s">
        <v>249</v>
      </c>
      <c r="C910" s="29"/>
      <c r="D910" s="33" t="s">
        <v>250</v>
      </c>
      <c r="E910" s="31"/>
      <c r="F910" s="31"/>
      <c r="G910" s="31"/>
      <c r="H910" s="34" t="s">
        <v>74</v>
      </c>
      <c r="I910" s="54">
        <v>32</v>
      </c>
      <c r="J910" s="55"/>
      <c r="K910" s="37"/>
      <c r="L910" s="38">
        <f>IF(AND(I910= "",J910= ""), 0, ROUND(ROUND(K910, 2) * ROUND(IF(J910="",I910,J910),  2), 2))</f>
        <v/>
      </c>
      <c r="M910" s="7"/>
      <c r="O910" s="39">
        <v>0.2</v>
      </c>
      <c r="S910" s="7">
        <v>1906</v>
      </c>
    </row>
    <row r="911" spans="1:19" hidden="1">
      <c r="A911" s="7" t="s">
        <v>56</v>
      </c>
    </row>
    <row r="912" spans="1:19">
      <c r="A912" s="7" t="s">
        <v>57</v>
      </c>
      <c r="B912" s="40"/>
      <c r="C912" s="40"/>
      <c r="D912" s="40" t="s">
        <v>251</v>
      </c>
      <c r="E912" s="40"/>
      <c r="F912" s="40"/>
      <c r="G912" s="40"/>
      <c r="H912" s="40"/>
      <c r="I912" s="40"/>
      <c r="J912" s="40"/>
      <c r="K912" s="40"/>
      <c r="L912" s="40"/>
    </row>
    <row r="913" spans="1:12">
      <c r="A913" s="7" t="s">
        <v>57</v>
      </c>
      <c r="B913" s="40"/>
      <c r="C913" s="40"/>
      <c r="D913" s="40" t="s">
        <v>84</v>
      </c>
      <c r="E913" s="40"/>
      <c r="F913" s="40"/>
      <c r="G913" s="40"/>
      <c r="H913" s="40"/>
      <c r="I913" s="40"/>
      <c r="J913" s="40"/>
      <c r="K913" s="40"/>
      <c r="L913" s="40"/>
    </row>
    <row r="914" spans="1:12" hidden="1">
      <c r="A914" s="7" t="s">
        <v>77</v>
      </c>
    </row>
    <row r="915" spans="1:12">
      <c r="A915" s="7" t="s">
        <v>57</v>
      </c>
      <c r="B915" s="40"/>
      <c r="C915" s="40"/>
      <c r="D915" s="40" t="s">
        <v>86</v>
      </c>
      <c r="E915" s="40"/>
      <c r="F915" s="40"/>
      <c r="G915" s="40"/>
      <c r="H915" s="40"/>
      <c r="I915" s="40"/>
      <c r="J915" s="40"/>
      <c r="K915" s="40"/>
      <c r="L915" s="40"/>
    </row>
    <row r="916" spans="1:12" hidden="1">
      <c r="A916" s="7" t="s">
        <v>85</v>
      </c>
    </row>
    <row r="917" spans="1:12" hidden="1">
      <c r="A917" s="7" t="s">
        <v>85</v>
      </c>
    </row>
    <row r="918" spans="1:12" hidden="1">
      <c r="A918" s="7" t="s">
        <v>85</v>
      </c>
    </row>
    <row r="919" spans="1:12" hidden="1">
      <c r="A919" s="7" t="s">
        <v>85</v>
      </c>
    </row>
    <row r="920" spans="1:12">
      <c r="A920" s="7" t="s">
        <v>57</v>
      </c>
      <c r="B920" s="40"/>
      <c r="C920" s="40"/>
      <c r="D920" s="40" t="s">
        <v>126</v>
      </c>
      <c r="E920" s="40"/>
      <c r="F920" s="40"/>
      <c r="G920" s="40"/>
      <c r="H920" s="40"/>
      <c r="I920" s="40"/>
      <c r="J920" s="40"/>
      <c r="K920" s="40"/>
      <c r="L920" s="40"/>
    </row>
    <row r="921" spans="1:12" hidden="1">
      <c r="A921" s="7" t="s">
        <v>98</v>
      </c>
    </row>
    <row r="922" spans="1:12" hidden="1">
      <c r="A922" s="7" t="s">
        <v>97</v>
      </c>
    </row>
    <row r="923" spans="1:12">
      <c r="A923" s="7" t="s">
        <v>57</v>
      </c>
      <c r="B923" s="40"/>
      <c r="C923" s="40"/>
      <c r="D923" s="40" t="s">
        <v>128</v>
      </c>
      <c r="E923" s="40"/>
      <c r="F923" s="40"/>
      <c r="G923" s="40"/>
      <c r="H923" s="40"/>
      <c r="I923" s="40"/>
      <c r="J923" s="40"/>
      <c r="K923" s="40"/>
      <c r="L923" s="40"/>
    </row>
    <row r="924" spans="1:12" hidden="1">
      <c r="A924" s="7" t="s">
        <v>87</v>
      </c>
    </row>
    <row r="925" spans="1:12">
      <c r="A925" s="7" t="s">
        <v>57</v>
      </c>
      <c r="B925" s="40"/>
      <c r="C925" s="40"/>
      <c r="D925" s="40" t="s">
        <v>130</v>
      </c>
      <c r="E925" s="40"/>
      <c r="F925" s="40"/>
      <c r="G925" s="40"/>
      <c r="H925" s="40"/>
      <c r="I925" s="40"/>
      <c r="J925" s="40"/>
      <c r="K925" s="40"/>
      <c r="L925" s="40"/>
    </row>
    <row r="926" spans="1:12" hidden="1">
      <c r="A926" s="7" t="s">
        <v>148</v>
      </c>
    </row>
    <row r="927" spans="1:12" hidden="1">
      <c r="A927" s="7" t="s">
        <v>152</v>
      </c>
    </row>
    <row r="928" spans="1:12" hidden="1">
      <c r="A928" s="7" t="s">
        <v>59</v>
      </c>
    </row>
    <row r="929" spans="1:19" hidden="1">
      <c r="A929" s="7" t="s">
        <v>60</v>
      </c>
    </row>
    <row r="930" spans="1:19" ht="22.5" customHeight="1">
      <c r="A930" s="7">
        <v>9</v>
      </c>
      <c r="B930" s="29" t="s">
        <v>252</v>
      </c>
      <c r="C930" s="29"/>
      <c r="D930" s="33" t="s">
        <v>253</v>
      </c>
      <c r="E930" s="31"/>
      <c r="F930" s="31"/>
      <c r="G930" s="31"/>
      <c r="H930" s="34" t="s">
        <v>74</v>
      </c>
      <c r="I930" s="54">
        <v>174.4</v>
      </c>
      <c r="J930" s="55"/>
      <c r="K930" s="37"/>
      <c r="L930" s="38">
        <f>IF(AND(I930= "",J930= ""), 0, ROUND(ROUND(K930, 2) * ROUND(IF(J930="",I930,J930),  2), 2))</f>
        <v/>
      </c>
      <c r="M930" s="7"/>
      <c r="O930" s="39">
        <v>0.2</v>
      </c>
      <c r="S930" s="7">
        <v>1906</v>
      </c>
    </row>
    <row r="931" spans="1:19" hidden="1">
      <c r="A931" s="7" t="s">
        <v>56</v>
      </c>
    </row>
    <row r="932" spans="1:19" ht="22.5" customHeight="1">
      <c r="A932" s="7" t="s">
        <v>57</v>
      </c>
      <c r="B932" s="40"/>
      <c r="C932" s="40"/>
      <c r="D932" s="40" t="s">
        <v>254</v>
      </c>
      <c r="E932" s="40"/>
      <c r="F932" s="40"/>
      <c r="G932" s="40"/>
      <c r="H932" s="40"/>
      <c r="I932" s="40"/>
      <c r="J932" s="40"/>
      <c r="K932" s="40"/>
      <c r="L932" s="40"/>
    </row>
    <row r="933" spans="1:19" hidden="1">
      <c r="A933" s="7" t="s">
        <v>77</v>
      </c>
    </row>
    <row r="934" spans="1:19" ht="22.5" customHeight="1">
      <c r="A934" s="7" t="s">
        <v>57</v>
      </c>
      <c r="B934" s="40"/>
      <c r="C934" s="40"/>
      <c r="D934" s="40" t="s">
        <v>255</v>
      </c>
      <c r="E934" s="40"/>
      <c r="F934" s="40"/>
      <c r="G934" s="40"/>
      <c r="H934" s="40"/>
      <c r="I934" s="40"/>
      <c r="J934" s="40"/>
      <c r="K934" s="40"/>
      <c r="L934" s="40"/>
    </row>
    <row r="935" spans="1:19" hidden="1">
      <c r="A935" s="7" t="s">
        <v>77</v>
      </c>
    </row>
    <row r="936" spans="1:19" hidden="1">
      <c r="A936" s="7" t="s">
        <v>85</v>
      </c>
    </row>
    <row r="937" spans="1:19" ht="22.5" customHeight="1">
      <c r="A937" s="7" t="s">
        <v>57</v>
      </c>
      <c r="B937" s="40"/>
      <c r="C937" s="40"/>
      <c r="D937" s="40" t="s">
        <v>256</v>
      </c>
      <c r="E937" s="40"/>
      <c r="F937" s="40"/>
      <c r="G937" s="40"/>
      <c r="H937" s="40"/>
      <c r="I937" s="40"/>
      <c r="J937" s="40"/>
      <c r="K937" s="40"/>
      <c r="L937" s="40"/>
    </row>
    <row r="938" spans="1:19">
      <c r="A938" s="7" t="s">
        <v>57</v>
      </c>
      <c r="B938" s="40"/>
      <c r="C938" s="40"/>
      <c r="D938" s="40" t="s">
        <v>84</v>
      </c>
      <c r="E938" s="40"/>
      <c r="F938" s="40"/>
      <c r="G938" s="40"/>
      <c r="H938" s="40"/>
      <c r="I938" s="40"/>
      <c r="J938" s="40"/>
      <c r="K938" s="40"/>
      <c r="L938" s="40"/>
    </row>
    <row r="939" spans="1:19" hidden="1">
      <c r="A939" s="7" t="s">
        <v>87</v>
      </c>
    </row>
    <row r="940" spans="1:19" hidden="1">
      <c r="A940" s="7" t="s">
        <v>87</v>
      </c>
    </row>
    <row r="941" spans="1:19">
      <c r="A941" s="7" t="s">
        <v>57</v>
      </c>
      <c r="B941" s="40"/>
      <c r="C941" s="40"/>
      <c r="D941" s="40" t="s">
        <v>86</v>
      </c>
      <c r="E941" s="40"/>
      <c r="F941" s="40"/>
      <c r="G941" s="40"/>
      <c r="H941" s="40"/>
      <c r="I941" s="40"/>
      <c r="J941" s="40"/>
      <c r="K941" s="40"/>
      <c r="L941" s="40"/>
    </row>
    <row r="942" spans="1:19" hidden="1">
      <c r="A942" s="7" t="s">
        <v>87</v>
      </c>
    </row>
    <row r="943" spans="1:19">
      <c r="A943" s="7" t="s">
        <v>57</v>
      </c>
      <c r="B943" s="40"/>
      <c r="C943" s="40"/>
      <c r="D943" s="40" t="s">
        <v>130</v>
      </c>
      <c r="E943" s="40"/>
      <c r="F943" s="40"/>
      <c r="G943" s="40"/>
      <c r="H943" s="40"/>
      <c r="I943" s="40"/>
      <c r="J943" s="40"/>
      <c r="K943" s="40"/>
      <c r="L943" s="40"/>
    </row>
    <row r="944" spans="1:19" hidden="1">
      <c r="A944" s="7" t="s">
        <v>87</v>
      </c>
    </row>
    <row r="945" spans="1:19" hidden="1">
      <c r="A945" s="7" t="s">
        <v>88</v>
      </c>
    </row>
    <row r="946" spans="1:19" hidden="1">
      <c r="A946" s="7" t="s">
        <v>59</v>
      </c>
    </row>
    <row r="947" spans="1:19" hidden="1">
      <c r="A947" s="7" t="s">
        <v>60</v>
      </c>
    </row>
    <row r="948" spans="1:19" ht="22.5" customHeight="1">
      <c r="A948" s="7">
        <v>9</v>
      </c>
      <c r="B948" s="29" t="s">
        <v>257</v>
      </c>
      <c r="C948" s="29"/>
      <c r="D948" s="33" t="s">
        <v>258</v>
      </c>
      <c r="E948" s="31"/>
      <c r="F948" s="31"/>
      <c r="G948" s="31"/>
      <c r="H948" s="34" t="s">
        <v>74</v>
      </c>
      <c r="I948" s="54">
        <v>102</v>
      </c>
      <c r="J948" s="55"/>
      <c r="K948" s="37"/>
      <c r="L948" s="38">
        <f>IF(AND(I948= "",J948= ""), 0, ROUND(ROUND(K948, 2) * ROUND(IF(J948="",I948,J948),  2), 2))</f>
        <v/>
      </c>
      <c r="M948" s="7"/>
      <c r="O948" s="39">
        <v>0.2</v>
      </c>
      <c r="S948" s="7">
        <v>1906</v>
      </c>
    </row>
    <row r="949" spans="1:19" hidden="1">
      <c r="A949" s="7" t="s">
        <v>56</v>
      </c>
    </row>
    <row r="950" spans="1:19" ht="22.5" customHeight="1">
      <c r="A950" s="7" t="s">
        <v>57</v>
      </c>
      <c r="B950" s="40"/>
      <c r="C950" s="40"/>
      <c r="D950" s="40" t="s">
        <v>259</v>
      </c>
      <c r="E950" s="40"/>
      <c r="F950" s="40"/>
      <c r="G950" s="40"/>
      <c r="H950" s="40"/>
      <c r="I950" s="40"/>
      <c r="J950" s="40"/>
      <c r="K950" s="40"/>
      <c r="L950" s="40"/>
    </row>
    <row r="951" spans="1:19" hidden="1">
      <c r="A951" s="7" t="s">
        <v>59</v>
      </c>
    </row>
    <row r="952" spans="1:19" hidden="1">
      <c r="A952" s="7" t="s">
        <v>60</v>
      </c>
    </row>
    <row r="953" spans="1:19">
      <c r="A953" s="7">
        <v>9</v>
      </c>
      <c r="B953" s="29" t="s">
        <v>260</v>
      </c>
      <c r="C953" s="29"/>
      <c r="D953" s="33" t="s">
        <v>261</v>
      </c>
      <c r="E953" s="31"/>
      <c r="F953" s="31"/>
      <c r="G953" s="31"/>
      <c r="H953" s="34" t="s">
        <v>74</v>
      </c>
      <c r="I953" s="54">
        <v>165.5</v>
      </c>
      <c r="J953" s="55"/>
      <c r="K953" s="37"/>
      <c r="L953" s="38">
        <f>IF(AND(I953= "",J953= ""), 0, ROUND(ROUND(K953, 2) * ROUND(IF(J953="",I953,J953),  2), 2))</f>
        <v/>
      </c>
      <c r="M953" s="7"/>
      <c r="O953" s="39">
        <v>0.2</v>
      </c>
      <c r="S953" s="7">
        <v>1906</v>
      </c>
    </row>
    <row r="954" spans="1:19" hidden="1">
      <c r="A954" s="7" t="s">
        <v>56</v>
      </c>
    </row>
    <row r="955" spans="1:19">
      <c r="A955" s="7" t="s">
        <v>57</v>
      </c>
      <c r="B955" s="40"/>
      <c r="C955" s="40"/>
      <c r="D955" s="40" t="s">
        <v>262</v>
      </c>
      <c r="E955" s="40"/>
      <c r="F955" s="40"/>
      <c r="G955" s="40"/>
      <c r="H955" s="40"/>
      <c r="I955" s="40"/>
      <c r="J955" s="40"/>
      <c r="K955" s="40"/>
      <c r="L955" s="40"/>
    </row>
    <row r="956" spans="1:19">
      <c r="A956" s="7" t="s">
        <v>57</v>
      </c>
      <c r="B956" s="40"/>
      <c r="C956" s="40"/>
      <c r="D956" s="40" t="s">
        <v>84</v>
      </c>
      <c r="E956" s="40"/>
      <c r="F956" s="40"/>
      <c r="G956" s="40"/>
      <c r="H956" s="40"/>
      <c r="I956" s="40"/>
      <c r="J956" s="40"/>
      <c r="K956" s="40"/>
      <c r="L956" s="40"/>
    </row>
    <row r="957" spans="1:19" hidden="1">
      <c r="A957" s="7" t="s">
        <v>77</v>
      </c>
    </row>
    <row r="958" spans="1:19">
      <c r="A958" s="7" t="s">
        <v>57</v>
      </c>
      <c r="B958" s="40"/>
      <c r="C958" s="40"/>
      <c r="D958" s="40" t="s">
        <v>86</v>
      </c>
      <c r="E958" s="40"/>
      <c r="F958" s="40"/>
      <c r="G958" s="40"/>
      <c r="H958" s="40"/>
      <c r="I958" s="40"/>
      <c r="J958" s="40"/>
      <c r="K958" s="40"/>
      <c r="L958" s="40"/>
    </row>
    <row r="959" spans="1:19" hidden="1">
      <c r="A959" s="7" t="s">
        <v>77</v>
      </c>
    </row>
    <row r="960" spans="1:19">
      <c r="A960" s="7" t="s">
        <v>57</v>
      </c>
      <c r="B960" s="40"/>
      <c r="C960" s="40"/>
      <c r="D960" s="40" t="s">
        <v>263</v>
      </c>
      <c r="E960" s="40"/>
      <c r="F960" s="40"/>
      <c r="G960" s="40"/>
      <c r="H960" s="40"/>
      <c r="I960" s="40"/>
      <c r="J960" s="40"/>
      <c r="K960" s="40"/>
      <c r="L960" s="40"/>
    </row>
    <row r="961" spans="1:19" hidden="1">
      <c r="A961" s="7" t="s">
        <v>77</v>
      </c>
    </row>
    <row r="962" spans="1:19" hidden="1">
      <c r="A962" s="7" t="s">
        <v>59</v>
      </c>
    </row>
    <row r="963" spans="1:19" hidden="1">
      <c r="A963" s="7" t="s">
        <v>60</v>
      </c>
    </row>
    <row r="964" spans="1:19">
      <c r="A964" s="7">
        <v>9</v>
      </c>
      <c r="B964" s="29" t="s">
        <v>264</v>
      </c>
      <c r="C964" s="29"/>
      <c r="D964" s="33" t="s">
        <v>265</v>
      </c>
      <c r="E964" s="31"/>
      <c r="F964" s="31"/>
      <c r="G964" s="31"/>
      <c r="H964" s="34" t="s">
        <v>74</v>
      </c>
      <c r="I964" s="54">
        <v>50</v>
      </c>
      <c r="J964" s="55"/>
      <c r="K964" s="37"/>
      <c r="L964" s="38">
        <f>IF(AND(I964= "",J964= ""), 0, ROUND(ROUND(K964, 2) * ROUND(IF(J964="",I964,J964),  2), 2))</f>
        <v/>
      </c>
      <c r="M964" s="7"/>
      <c r="O964" s="39">
        <v>0.2</v>
      </c>
      <c r="S964" s="7">
        <v>1906</v>
      </c>
    </row>
    <row r="965" spans="1:19" hidden="1">
      <c r="A965" s="7" t="s">
        <v>56</v>
      </c>
    </row>
    <row r="966" spans="1:19" hidden="1">
      <c r="A966" s="7" t="s">
        <v>56</v>
      </c>
    </row>
    <row r="967" spans="1:19">
      <c r="A967" s="7" t="s">
        <v>57</v>
      </c>
      <c r="B967" s="40"/>
      <c r="C967" s="40"/>
      <c r="D967" s="40" t="s">
        <v>205</v>
      </c>
      <c r="E967" s="40"/>
      <c r="F967" s="40"/>
      <c r="G967" s="40"/>
      <c r="H967" s="40"/>
      <c r="I967" s="40"/>
      <c r="J967" s="40"/>
      <c r="K967" s="40"/>
      <c r="L967" s="40"/>
    </row>
    <row r="968" spans="1:19" hidden="1">
      <c r="A968" s="7" t="s">
        <v>59</v>
      </c>
    </row>
    <row r="969" spans="1:19" hidden="1">
      <c r="A969" s="7" t="s">
        <v>60</v>
      </c>
    </row>
    <row r="970" spans="1:19">
      <c r="A970" s="7">
        <v>9</v>
      </c>
      <c r="B970" s="29" t="s">
        <v>266</v>
      </c>
      <c r="C970" s="29"/>
      <c r="D970" s="33" t="s">
        <v>267</v>
      </c>
      <c r="E970" s="31"/>
      <c r="F970" s="31"/>
      <c r="G970" s="31"/>
      <c r="H970" s="34" t="s">
        <v>74</v>
      </c>
      <c r="I970" s="54">
        <v>4.9</v>
      </c>
      <c r="J970" s="55"/>
      <c r="K970" s="37"/>
      <c r="L970" s="38">
        <f>IF(AND(I970= "",J970= ""), 0, ROUND(ROUND(K970, 2) * ROUND(IF(J970="",I970,J970),  2), 2))</f>
        <v/>
      </c>
      <c r="M970" s="7"/>
      <c r="O970" s="39">
        <v>0.2</v>
      </c>
      <c r="S970" s="7">
        <v>1906</v>
      </c>
    </row>
    <row r="971" spans="1:19" hidden="1">
      <c r="A971" s="7" t="s">
        <v>56</v>
      </c>
    </row>
    <row r="972" spans="1:19" ht="33.75" customHeight="1">
      <c r="A972" s="7" t="s">
        <v>57</v>
      </c>
      <c r="B972" s="40"/>
      <c r="C972" s="40"/>
      <c r="D972" s="40" t="s">
        <v>268</v>
      </c>
      <c r="E972" s="40"/>
      <c r="F972" s="40"/>
      <c r="G972" s="40"/>
      <c r="H972" s="40"/>
      <c r="I972" s="40"/>
      <c r="J972" s="40"/>
      <c r="K972" s="40"/>
      <c r="L972" s="40"/>
    </row>
    <row r="973" spans="1:19" hidden="1">
      <c r="A973" s="7" t="s">
        <v>59</v>
      </c>
    </row>
    <row r="974" spans="1:19" hidden="1">
      <c r="A974" s="7" t="s">
        <v>60</v>
      </c>
    </row>
    <row r="975" spans="1:19">
      <c r="A975" s="7">
        <v>9</v>
      </c>
      <c r="B975" s="29" t="s">
        <v>269</v>
      </c>
      <c r="C975" s="29"/>
      <c r="D975" s="33" t="s">
        <v>270</v>
      </c>
      <c r="E975" s="31"/>
      <c r="F975" s="31"/>
      <c r="G975" s="31"/>
      <c r="H975" s="34" t="s">
        <v>74</v>
      </c>
      <c r="I975" s="54">
        <v>38.9</v>
      </c>
      <c r="J975" s="55"/>
      <c r="K975" s="37"/>
      <c r="L975" s="38">
        <f>IF(AND(I975= "",J975= ""), 0, ROUND(ROUND(K975, 2) * ROUND(IF(J975="",I975,J975),  2), 2))</f>
        <v/>
      </c>
      <c r="M975" s="7"/>
      <c r="O975" s="39">
        <v>0.2</v>
      </c>
      <c r="S975" s="7">
        <v>1906</v>
      </c>
    </row>
    <row r="976" spans="1:19" hidden="1">
      <c r="A976" s="7" t="s">
        <v>56</v>
      </c>
    </row>
    <row r="977" spans="1:19" ht="22.5" customHeight="1">
      <c r="A977" s="7" t="s">
        <v>57</v>
      </c>
      <c r="B977" s="40"/>
      <c r="C977" s="40"/>
      <c r="D977" s="40" t="s">
        <v>271</v>
      </c>
      <c r="E977" s="40"/>
      <c r="F977" s="40"/>
      <c r="G977" s="40"/>
      <c r="H977" s="40"/>
      <c r="I977" s="40"/>
      <c r="J977" s="40"/>
      <c r="K977" s="40"/>
      <c r="L977" s="40"/>
    </row>
    <row r="978" spans="1:19" hidden="1">
      <c r="A978" s="7" t="s">
        <v>77</v>
      </c>
    </row>
    <row r="979" spans="1:19" hidden="1">
      <c r="A979" s="7" t="s">
        <v>59</v>
      </c>
    </row>
    <row r="980" spans="1:19" hidden="1">
      <c r="A980" s="7" t="s">
        <v>60</v>
      </c>
    </row>
    <row r="981" spans="1:19" ht="22.5" customHeight="1">
      <c r="A981" s="7">
        <v>9</v>
      </c>
      <c r="B981" s="29" t="s">
        <v>272</v>
      </c>
      <c r="C981" s="29"/>
      <c r="D981" s="33" t="s">
        <v>273</v>
      </c>
      <c r="E981" s="31"/>
      <c r="F981" s="31"/>
      <c r="G981" s="31"/>
      <c r="H981" s="34" t="s">
        <v>74</v>
      </c>
      <c r="I981" s="54">
        <v>103.5</v>
      </c>
      <c r="J981" s="55"/>
      <c r="K981" s="37"/>
      <c r="L981" s="38">
        <f>IF(AND(I981= "",J981= ""), 0, ROUND(ROUND(K981, 2) * ROUND(IF(J981="",I981,J981),  2), 2))</f>
        <v/>
      </c>
      <c r="M981" s="7"/>
      <c r="O981" s="39">
        <v>0.2</v>
      </c>
      <c r="S981" s="7">
        <v>1906</v>
      </c>
    </row>
    <row r="982" spans="1:19" hidden="1">
      <c r="A982" s="7" t="s">
        <v>56</v>
      </c>
    </row>
    <row r="983" spans="1:19" ht="22.5" customHeight="1">
      <c r="A983" s="7" t="s">
        <v>57</v>
      </c>
      <c r="B983" s="40"/>
      <c r="C983" s="40"/>
      <c r="D983" s="40" t="s">
        <v>274</v>
      </c>
      <c r="E983" s="40"/>
      <c r="F983" s="40"/>
      <c r="G983" s="40"/>
      <c r="H983" s="40"/>
      <c r="I983" s="40"/>
      <c r="J983" s="40"/>
      <c r="K983" s="40"/>
      <c r="L983" s="40"/>
    </row>
    <row r="984" spans="1:19" hidden="1">
      <c r="A984" s="7" t="s">
        <v>77</v>
      </c>
    </row>
    <row r="985" spans="1:19" hidden="1">
      <c r="A985" s="7" t="s">
        <v>59</v>
      </c>
    </row>
    <row r="986" spans="1:19" hidden="1">
      <c r="A986" s="7" t="s">
        <v>60</v>
      </c>
    </row>
    <row r="987" spans="1:19">
      <c r="A987" s="7">
        <v>9</v>
      </c>
      <c r="B987" s="29" t="s">
        <v>275</v>
      </c>
      <c r="C987" s="29"/>
      <c r="D987" s="33" t="s">
        <v>276</v>
      </c>
      <c r="E987" s="31"/>
      <c r="F987" s="31"/>
      <c r="G987" s="31"/>
      <c r="H987" s="34" t="s">
        <v>74</v>
      </c>
      <c r="I987" s="54">
        <v>156</v>
      </c>
      <c r="J987" s="55"/>
      <c r="K987" s="37"/>
      <c r="L987" s="38">
        <f>IF(AND(I987= "",J987= ""), 0, ROUND(ROUND(K987, 2) * ROUND(IF(J987="",I987,J987),  2), 2))</f>
        <v/>
      </c>
      <c r="M987" s="7"/>
      <c r="O987" s="39">
        <v>0.2</v>
      </c>
      <c r="S987" s="7">
        <v>1906</v>
      </c>
    </row>
    <row r="988" spans="1:19" hidden="1">
      <c r="A988" s="7" t="s">
        <v>56</v>
      </c>
    </row>
    <row r="989" spans="1:19" ht="33.75" customHeight="1">
      <c r="A989" s="7" t="s">
        <v>57</v>
      </c>
      <c r="B989" s="40"/>
      <c r="C989" s="40"/>
      <c r="D989" s="40" t="s">
        <v>277</v>
      </c>
      <c r="E989" s="40"/>
      <c r="F989" s="40"/>
      <c r="G989" s="40"/>
      <c r="H989" s="40"/>
      <c r="I989" s="40"/>
      <c r="J989" s="40"/>
      <c r="K989" s="40"/>
      <c r="L989" s="40"/>
    </row>
    <row r="990" spans="1:19">
      <c r="A990" s="7" t="s">
        <v>57</v>
      </c>
      <c r="B990" s="40"/>
      <c r="C990" s="40"/>
      <c r="D990" s="40" t="s">
        <v>278</v>
      </c>
      <c r="E990" s="40"/>
      <c r="F990" s="40"/>
      <c r="G990" s="40"/>
      <c r="H990" s="40"/>
      <c r="I990" s="40"/>
      <c r="J990" s="40"/>
      <c r="K990" s="40"/>
      <c r="L990" s="40"/>
    </row>
    <row r="991" spans="1:19" hidden="1">
      <c r="A991" s="7" t="s">
        <v>77</v>
      </c>
    </row>
    <row r="992" spans="1:19">
      <c r="A992" s="7" t="s">
        <v>57</v>
      </c>
      <c r="B992" s="40"/>
      <c r="C992" s="40"/>
      <c r="D992" s="40" t="s">
        <v>279</v>
      </c>
      <c r="E992" s="40"/>
      <c r="F992" s="40"/>
      <c r="G992" s="40"/>
      <c r="H992" s="40"/>
      <c r="I992" s="40"/>
      <c r="J992" s="40"/>
      <c r="K992" s="40"/>
      <c r="L992" s="40"/>
    </row>
    <row r="993" spans="1:12" hidden="1">
      <c r="A993" s="7" t="s">
        <v>77</v>
      </c>
    </row>
    <row r="994" spans="1:12" hidden="1">
      <c r="A994" s="7" t="s">
        <v>77</v>
      </c>
    </row>
    <row r="995" spans="1:12">
      <c r="A995" s="7" t="s">
        <v>57</v>
      </c>
      <c r="B995" s="40"/>
      <c r="C995" s="40"/>
      <c r="D995" s="40" t="s">
        <v>280</v>
      </c>
      <c r="E995" s="40"/>
      <c r="F995" s="40"/>
      <c r="G995" s="40"/>
      <c r="H995" s="40"/>
      <c r="I995" s="40"/>
      <c r="J995" s="40"/>
      <c r="K995" s="40"/>
      <c r="L995" s="40"/>
    </row>
    <row r="996" spans="1:12" hidden="1">
      <c r="A996" s="7" t="s">
        <v>77</v>
      </c>
    </row>
    <row r="997" spans="1:12" hidden="1">
      <c r="A997" s="7" t="s">
        <v>59</v>
      </c>
    </row>
    <row r="998" spans="1:12" hidden="1">
      <c r="A998" s="7" t="s">
        <v>60</v>
      </c>
    </row>
    <row r="999" spans="1:12" hidden="1">
      <c r="A999" s="7" t="s">
        <v>281</v>
      </c>
    </row>
    <row r="1000" spans="1:12">
      <c r="A1000" s="7" t="s">
        <v>61</v>
      </c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</row>
    <row r="1001" spans="1:12">
      <c r="B1001" s="31"/>
      <c r="C1001" s="31"/>
      <c r="D1001" s="41" t="s">
        <v>217</v>
      </c>
      <c r="E1001" s="42"/>
      <c r="F1001" s="42"/>
      <c r="G1001" s="42"/>
      <c r="H1001" s="43"/>
      <c r="I1001" s="43"/>
      <c r="J1001" s="43"/>
      <c r="K1001" s="43"/>
      <c r="L1001" s="44"/>
    </row>
    <row r="1002" spans="1:12">
      <c r="B1002" s="31"/>
      <c r="C1002" s="31"/>
      <c r="D1002" s="45"/>
      <c r="E1002" s="7"/>
      <c r="F1002" s="7"/>
      <c r="G1002" s="7"/>
      <c r="H1002" s="7"/>
      <c r="I1002" s="7"/>
      <c r="J1002" s="7"/>
      <c r="K1002" s="7"/>
      <c r="L1002" s="8"/>
    </row>
    <row r="1003" spans="1:12">
      <c r="B1003" s="31"/>
      <c r="C1003" s="31"/>
      <c r="D1003" s="46" t="s">
        <v>62</v>
      </c>
      <c r="E1003" s="47"/>
      <c r="F1003" s="47"/>
      <c r="G1003" s="47"/>
      <c r="H1003" s="48">
        <f>SUMIF(M720:M1000, IF(M719="","",M719), L720:L1000)</f>
        <v/>
      </c>
      <c r="I1003" s="48"/>
      <c r="J1003" s="48"/>
      <c r="K1003" s="48"/>
      <c r="L1003" s="49"/>
    </row>
    <row r="1004" spans="1:12" hidden="1">
      <c r="B1004" s="31"/>
      <c r="C1004" s="31"/>
      <c r="D1004" s="50" t="s">
        <v>63</v>
      </c>
      <c r="E1004" s="51"/>
      <c r="F1004" s="51"/>
      <c r="G1004" s="51"/>
      <c r="H1004" s="52">
        <f>ROUND(SUMIF(M720:M1000, IF(M719="","",M719), L720:L1000) * 0.2, 2)</f>
        <v/>
      </c>
      <c r="I1004" s="52"/>
      <c r="J1004" s="52"/>
      <c r="K1004" s="52"/>
      <c r="L1004" s="53"/>
    </row>
    <row r="1005" spans="1:12" hidden="1">
      <c r="B1005" s="31"/>
      <c r="C1005" s="31"/>
      <c r="D1005" s="46" t="s">
        <v>64</v>
      </c>
      <c r="E1005" s="47"/>
      <c r="F1005" s="47"/>
      <c r="G1005" s="47"/>
      <c r="H1005" s="48">
        <f>SUM(H1003:H1004)</f>
        <v/>
      </c>
      <c r="I1005" s="48"/>
      <c r="J1005" s="48"/>
      <c r="K1005" s="48"/>
      <c r="L1005" s="49"/>
    </row>
    <row r="1006" spans="1:12" hidden="1">
      <c r="A1006" s="7" t="s">
        <v>282</v>
      </c>
    </row>
    <row r="1007" spans="1:12" ht="31.5" customHeight="1">
      <c r="B1007" s="3"/>
      <c r="C1007" s="3"/>
      <c r="D1007" s="57" t="s">
        <v>283</v>
      </c>
      <c r="E1007" s="57"/>
      <c r="F1007" s="57"/>
      <c r="G1007" s="57"/>
      <c r="H1007" s="57"/>
      <c r="I1007" s="57"/>
      <c r="J1007" s="57"/>
      <c r="K1007" s="57"/>
      <c r="L1007" s="57"/>
    </row>
    <row r="1009" spans="1:12">
      <c r="D1009" s="58" t="s">
        <v>284</v>
      </c>
      <c r="E1009" s="58"/>
      <c r="F1009" s="58"/>
      <c r="G1009" s="58"/>
      <c r="H1009" s="58"/>
      <c r="I1009" s="58"/>
      <c r="J1009" s="58"/>
      <c r="K1009" s="58"/>
      <c r="L1009" s="58"/>
    </row>
    <row r="1010" spans="1:12" ht="25.5" customHeight="1">
      <c r="D1010" s="59" t="s">
        <v>285</v>
      </c>
      <c r="E1010" s="60"/>
      <c r="F1010" s="60"/>
      <c r="G1010" s="60"/>
      <c r="H1010" s="61">
        <f>SUMIF(M19:M19, "", L19:L19)</f>
        <v/>
      </c>
      <c r="I1010" s="61"/>
      <c r="J1010" s="61"/>
      <c r="K1010" s="61"/>
      <c r="L1010" s="61"/>
    </row>
    <row r="1011" spans="1:12">
      <c r="D1011" s="59" t="s">
        <v>286</v>
      </c>
      <c r="E1011" s="60"/>
      <c r="F1011" s="60"/>
      <c r="G1011" s="60"/>
      <c r="H1011" s="61">
        <f>SUMIF(M33:M110, "", L33:L110)</f>
        <v/>
      </c>
      <c r="I1011" s="61"/>
      <c r="J1011" s="61"/>
      <c r="K1011" s="61"/>
      <c r="L1011" s="61"/>
    </row>
    <row r="1012" spans="1:12">
      <c r="D1012" s="59" t="s">
        <v>287</v>
      </c>
      <c r="E1012" s="60"/>
      <c r="F1012" s="60"/>
      <c r="G1012" s="60"/>
      <c r="H1012" s="61">
        <f>SUMIF(M132:M417, "", L132:L417)</f>
        <v/>
      </c>
      <c r="I1012" s="61"/>
      <c r="J1012" s="61"/>
      <c r="K1012" s="61"/>
      <c r="L1012" s="61"/>
    </row>
    <row r="1013" spans="1:12" ht="25.5" customHeight="1">
      <c r="D1013" s="59" t="s">
        <v>288</v>
      </c>
      <c r="E1013" s="60"/>
      <c r="F1013" s="60"/>
      <c r="G1013" s="60"/>
      <c r="H1013" s="61">
        <f>SUMIF(M515:M581, "", L515:L581)</f>
        <v/>
      </c>
      <c r="I1013" s="61"/>
      <c r="J1013" s="61"/>
      <c r="K1013" s="61"/>
      <c r="L1013" s="61"/>
    </row>
    <row r="1014" spans="1:12">
      <c r="D1014" s="59" t="s">
        <v>289</v>
      </c>
      <c r="E1014" s="60"/>
      <c r="F1014" s="60"/>
      <c r="G1014" s="60"/>
      <c r="H1014" s="61">
        <f>SUMIF(M599:M702, "", L599:L702)</f>
        <v/>
      </c>
      <c r="I1014" s="61"/>
      <c r="J1014" s="61"/>
      <c r="K1014" s="61"/>
      <c r="L1014" s="61"/>
    </row>
    <row r="1015" spans="1:12">
      <c r="D1015" s="59" t="s">
        <v>290</v>
      </c>
      <c r="E1015" s="60"/>
      <c r="F1015" s="60"/>
      <c r="G1015" s="60"/>
      <c r="H1015" s="61">
        <f>SUMIF(M725:M987, "", L725:L987)</f>
        <v/>
      </c>
      <c r="I1015" s="61"/>
      <c r="J1015" s="61"/>
      <c r="K1015" s="61"/>
      <c r="L1015" s="61"/>
    </row>
    <row r="1016" spans="1:12">
      <c r="D1016" s="62" t="s">
        <v>291</v>
      </c>
      <c r="E1016" s="63"/>
      <c r="F1016" s="63"/>
      <c r="G1016" s="63"/>
      <c r="H1016" s="64"/>
      <c r="I1016" s="64"/>
      <c r="J1016" s="64"/>
      <c r="K1016" s="64"/>
      <c r="L1016" s="65"/>
    </row>
    <row r="1017" spans="1:12">
      <c r="D1017" s="66"/>
      <c r="E1017" s="3"/>
      <c r="F1017" s="3"/>
      <c r="G1017" s="3"/>
      <c r="H1017" s="3"/>
      <c r="I1017" s="3"/>
      <c r="J1017" s="3"/>
      <c r="K1017" s="3"/>
      <c r="L1017" s="67"/>
    </row>
    <row r="1018" spans="1:12">
      <c r="A1018" s="68"/>
      <c r="D1018" s="69" t="s">
        <v>62</v>
      </c>
      <c r="E1018" s="7"/>
      <c r="F1018" s="7"/>
      <c r="G1018" s="7"/>
      <c r="H1018" s="70">
        <f>SUMIF(M5:M1007, IF(M4="","",M4), L5:L1007)</f>
        <v/>
      </c>
      <c r="I1018" s="71"/>
      <c r="J1018" s="71"/>
      <c r="K1018" s="71"/>
      <c r="L1018" s="72"/>
    </row>
    <row r="1019" spans="1:12">
      <c r="A1019" s="68"/>
      <c r="D1019" s="69" t="s">
        <v>63</v>
      </c>
      <c r="E1019" s="7"/>
      <c r="F1019" s="7"/>
      <c r="G1019" s="7"/>
      <c r="H1019" s="70">
        <f>ROUND(SUMIF(M5:M1007, IF(M4="","",M4), L5:L1007) * 0.2, 2)</f>
        <v/>
      </c>
      <c r="I1019" s="71"/>
      <c r="J1019" s="71"/>
      <c r="K1019" s="71"/>
      <c r="L1019" s="72"/>
    </row>
    <row r="1020" spans="1:12">
      <c r="D1020" s="73" t="s">
        <v>64</v>
      </c>
      <c r="E1020" s="74"/>
      <c r="F1020" s="74"/>
      <c r="G1020" s="74"/>
      <c r="H1020" s="75">
        <f>SUM(H1018:H1019)</f>
        <v/>
      </c>
      <c r="I1020" s="76"/>
      <c r="J1020" s="76"/>
      <c r="K1020" s="76"/>
      <c r="L1020" s="77"/>
    </row>
    <row r="1021" spans="1:12">
      <c r="D1021" s="78"/>
      <c r="E1021" s="7"/>
      <c r="F1021" s="7"/>
      <c r="G1021" s="7"/>
      <c r="H1021" s="7"/>
      <c r="I1021" s="7"/>
      <c r="J1021" s="7"/>
      <c r="K1021" s="7"/>
      <c r="L1021" s="7"/>
    </row>
    <row r="1022" spans="1:12">
      <c r="D1022" s="79" t="s">
        <v>292</v>
      </c>
      <c r="E1022" s="79"/>
      <c r="F1022" s="79"/>
      <c r="G1022" s="79"/>
      <c r="H1022" s="79"/>
      <c r="I1022" s="79"/>
      <c r="J1022" s="79"/>
      <c r="K1022" s="79"/>
      <c r="L1022" s="79"/>
    </row>
    <row r="1023" spans="1:12">
      <c r="D1023" s="80">
        <f>IF('Paramètres'!AA2&lt;&gt;"",'Paramètres'!AA2,"")</f>
        <v/>
      </c>
      <c r="E1023" s="80"/>
      <c r="F1023" s="80"/>
      <c r="G1023" s="80"/>
      <c r="H1023" s="80"/>
      <c r="I1023" s="80"/>
      <c r="J1023" s="80"/>
      <c r="K1023" s="80"/>
      <c r="L1023" s="80"/>
    </row>
    <row r="1024" spans="1:12">
      <c r="D1024" s="80"/>
      <c r="E1024" s="80"/>
      <c r="F1024" s="80"/>
      <c r="G1024" s="80"/>
      <c r="H1024" s="80"/>
      <c r="I1024" s="80"/>
      <c r="J1024" s="80"/>
      <c r="K1024" s="80"/>
      <c r="L1024" s="80"/>
    </row>
    <row r="1025" spans="4:12" ht="56.7" customHeight="1">
      <c r="H1025" s="81" t="s">
        <v>293</v>
      </c>
      <c r="I1025" s="81"/>
      <c r="J1025" s="81"/>
      <c r="K1025" s="81"/>
      <c r="L1025" s="81"/>
    </row>
    <row r="1027" spans="4:12">
      <c r="D1027" s="82" t="s">
        <v>294</v>
      </c>
      <c r="E1027" s="82"/>
      <c r="F1027" s="82"/>
      <c r="H1027" s="82" t="s">
        <v>295</v>
      </c>
      <c r="I1027" s="82"/>
      <c r="J1027" s="82"/>
      <c r="K1027" s="82"/>
      <c r="L1027" s="82"/>
    </row>
    <row r="1028" spans="4:12" ht="85.05" customHeight="1">
      <c r="D1028" s="82"/>
      <c r="E1028" s="82"/>
      <c r="F1028" s="82"/>
      <c r="H1028" s="82"/>
      <c r="I1028" s="82"/>
      <c r="J1028" s="82"/>
      <c r="K1028" s="82"/>
      <c r="L1028" s="82"/>
    </row>
  </sheetData>
  <sheetProtection password="E95E" sheet="1" objects="1" selectLockedCells="1"/>
  <mergeCells count="287">
    <mergeCell ref="D3:G3"/>
    <mergeCell ref="D4:G4"/>
    <mergeCell ref="D11:G11"/>
    <mergeCell ref="D12:G12"/>
    <mergeCell ref="D17:G17"/>
    <mergeCell ref="D19:G19"/>
    <mergeCell ref="D22:G22"/>
    <mergeCell ref="D26:G26"/>
    <mergeCell ref="H27:L27"/>
    <mergeCell ref="D27:G27"/>
    <mergeCell ref="H28:L28"/>
    <mergeCell ref="D28:G28"/>
    <mergeCell ref="H29:L29"/>
    <mergeCell ref="D29:G29"/>
    <mergeCell ref="H30:L30"/>
    <mergeCell ref="D30:G30"/>
    <mergeCell ref="H31:L31"/>
    <mergeCell ref="D31:G31"/>
    <mergeCell ref="D32:G32"/>
    <mergeCell ref="D33:G33"/>
    <mergeCell ref="D43:G43"/>
    <mergeCell ref="D46:G46"/>
    <mergeCell ref="D52:G52"/>
    <mergeCell ref="D55:G55"/>
    <mergeCell ref="D56:G56"/>
    <mergeCell ref="D58:G58"/>
    <mergeCell ref="D60:G60"/>
    <mergeCell ref="D62:G62"/>
    <mergeCell ref="D66:G66"/>
    <mergeCell ref="D69:G69"/>
    <mergeCell ref="D70:G70"/>
    <mergeCell ref="D76:G76"/>
    <mergeCell ref="D86:G86"/>
    <mergeCell ref="D89:G89"/>
    <mergeCell ref="D92:G92"/>
    <mergeCell ref="D102:G102"/>
    <mergeCell ref="D104:G104"/>
    <mergeCell ref="D106:G106"/>
    <mergeCell ref="D110:G110"/>
    <mergeCell ref="D112:G112"/>
    <mergeCell ref="D117:G117"/>
    <mergeCell ref="D125:G125"/>
    <mergeCell ref="H126:L126"/>
    <mergeCell ref="D126:G126"/>
    <mergeCell ref="H127:L127"/>
    <mergeCell ref="D127:G127"/>
    <mergeCell ref="H128:L128"/>
    <mergeCell ref="D128:G128"/>
    <mergeCell ref="H129:L129"/>
    <mergeCell ref="D129:G129"/>
    <mergeCell ref="H130:L130"/>
    <mergeCell ref="D130:G130"/>
    <mergeCell ref="D131:G131"/>
    <mergeCell ref="D132:G132"/>
    <mergeCell ref="D134:G134"/>
    <mergeCell ref="D135:G135"/>
    <mergeCell ref="D142:G142"/>
    <mergeCell ref="D144:G144"/>
    <mergeCell ref="D151:G151"/>
    <mergeCell ref="D159:G159"/>
    <mergeCell ref="D170:G170"/>
    <mergeCell ref="D194:G194"/>
    <mergeCell ref="D218:G218"/>
    <mergeCell ref="D221:G221"/>
    <mergeCell ref="D223:G223"/>
    <mergeCell ref="D226:G226"/>
    <mergeCell ref="D231:G231"/>
    <mergeCell ref="D234:G234"/>
    <mergeCell ref="D238:G238"/>
    <mergeCell ref="D243:G243"/>
    <mergeCell ref="D249:G249"/>
    <mergeCell ref="D256:G256"/>
    <mergeCell ref="D260:G260"/>
    <mergeCell ref="D265:G265"/>
    <mergeCell ref="D269:G269"/>
    <mergeCell ref="D279:G279"/>
    <mergeCell ref="D292:G292"/>
    <mergeCell ref="D301:G301"/>
    <mergeCell ref="D303:G303"/>
    <mergeCell ref="D310:G310"/>
    <mergeCell ref="D312:G312"/>
    <mergeCell ref="D321:G321"/>
    <mergeCell ref="D332:G332"/>
    <mergeCell ref="D358:G358"/>
    <mergeCell ref="D361:G361"/>
    <mergeCell ref="D364:G364"/>
    <mergeCell ref="D369:G369"/>
    <mergeCell ref="D373:G373"/>
    <mergeCell ref="D378:G378"/>
    <mergeCell ref="D385:G385"/>
    <mergeCell ref="D389:G389"/>
    <mergeCell ref="D397:G397"/>
    <mergeCell ref="D401:G401"/>
    <mergeCell ref="D414:G414"/>
    <mergeCell ref="D417:G417"/>
    <mergeCell ref="D421:G421"/>
    <mergeCell ref="D430:G430"/>
    <mergeCell ref="D455:G455"/>
    <mergeCell ref="D459:G459"/>
    <mergeCell ref="D464:G464"/>
    <mergeCell ref="D471:G471"/>
    <mergeCell ref="D479:G479"/>
    <mergeCell ref="D494:G494"/>
    <mergeCell ref="H495:L495"/>
    <mergeCell ref="D495:G495"/>
    <mergeCell ref="H496:L496"/>
    <mergeCell ref="D496:G496"/>
    <mergeCell ref="H497:L497"/>
    <mergeCell ref="D497:G497"/>
    <mergeCell ref="H498:L498"/>
    <mergeCell ref="D498:G498"/>
    <mergeCell ref="H499:L499"/>
    <mergeCell ref="D499:G499"/>
    <mergeCell ref="D500:G500"/>
    <mergeCell ref="D505:G505"/>
    <mergeCell ref="D515:G515"/>
    <mergeCell ref="D517:G517"/>
    <mergeCell ref="D522:G522"/>
    <mergeCell ref="D524:G524"/>
    <mergeCell ref="D530:G530"/>
    <mergeCell ref="D540:G540"/>
    <mergeCell ref="D546:G546"/>
    <mergeCell ref="D548:G548"/>
    <mergeCell ref="D554:G554"/>
    <mergeCell ref="D558:G558"/>
    <mergeCell ref="D564:G564"/>
    <mergeCell ref="D568:G568"/>
    <mergeCell ref="D573:G573"/>
    <mergeCell ref="D575:G575"/>
    <mergeCell ref="D577:G577"/>
    <mergeCell ref="D581:G581"/>
    <mergeCell ref="D584:G584"/>
    <mergeCell ref="D591:G591"/>
    <mergeCell ref="H592:L592"/>
    <mergeCell ref="D592:G592"/>
    <mergeCell ref="H593:L593"/>
    <mergeCell ref="D593:G593"/>
    <mergeCell ref="H594:L594"/>
    <mergeCell ref="D594:G594"/>
    <mergeCell ref="H595:L595"/>
    <mergeCell ref="D595:G595"/>
    <mergeCell ref="H596:L596"/>
    <mergeCell ref="D596:G596"/>
    <mergeCell ref="D597:G597"/>
    <mergeCell ref="D598:G598"/>
    <mergeCell ref="D599:G599"/>
    <mergeCell ref="D606:G606"/>
    <mergeCell ref="D610:G610"/>
    <mergeCell ref="D616:G616"/>
    <mergeCell ref="D620:G620"/>
    <mergeCell ref="D622:G622"/>
    <mergeCell ref="D625:G625"/>
    <mergeCell ref="D630:G630"/>
    <mergeCell ref="D635:G635"/>
    <mergeCell ref="D642:G642"/>
    <mergeCell ref="D646:G646"/>
    <mergeCell ref="D650:G650"/>
    <mergeCell ref="D653:G653"/>
    <mergeCell ref="D658:G658"/>
    <mergeCell ref="D665:G665"/>
    <mergeCell ref="D673:G673"/>
    <mergeCell ref="D676:G676"/>
    <mergeCell ref="D683:G683"/>
    <mergeCell ref="D687:G687"/>
    <mergeCell ref="D692:G692"/>
    <mergeCell ref="D693:G693"/>
    <mergeCell ref="D697:G697"/>
    <mergeCell ref="D702:G702"/>
    <mergeCell ref="D710:G710"/>
    <mergeCell ref="D713:G713"/>
    <mergeCell ref="H714:L714"/>
    <mergeCell ref="D714:G714"/>
    <mergeCell ref="H715:L715"/>
    <mergeCell ref="D715:G715"/>
    <mergeCell ref="H716:L716"/>
    <mergeCell ref="D716:G716"/>
    <mergeCell ref="H717:L717"/>
    <mergeCell ref="D717:G717"/>
    <mergeCell ref="H718:L718"/>
    <mergeCell ref="D718:G718"/>
    <mergeCell ref="D719:G719"/>
    <mergeCell ref="D720:G720"/>
    <mergeCell ref="D725:G725"/>
    <mergeCell ref="D729:G729"/>
    <mergeCell ref="D732:G732"/>
    <mergeCell ref="D736:G736"/>
    <mergeCell ref="D739:G739"/>
    <mergeCell ref="D743:G743"/>
    <mergeCell ref="D747:G747"/>
    <mergeCell ref="D751:G751"/>
    <mergeCell ref="D756:G756"/>
    <mergeCell ref="D758:G758"/>
    <mergeCell ref="D763:G763"/>
    <mergeCell ref="D765:G765"/>
    <mergeCell ref="D774:G774"/>
    <mergeCell ref="D799:G799"/>
    <mergeCell ref="D803:G803"/>
    <mergeCell ref="D808:G808"/>
    <mergeCell ref="D815:G815"/>
    <mergeCell ref="D823:G823"/>
    <mergeCell ref="D838:G838"/>
    <mergeCell ref="D841:G841"/>
    <mergeCell ref="D843:G843"/>
    <mergeCell ref="D846:G846"/>
    <mergeCell ref="D850:G850"/>
    <mergeCell ref="D853:G853"/>
    <mergeCell ref="D854:G854"/>
    <mergeCell ref="D860:G860"/>
    <mergeCell ref="D877:G877"/>
    <mergeCell ref="D881:G881"/>
    <mergeCell ref="D886:G886"/>
    <mergeCell ref="D891:G891"/>
    <mergeCell ref="D899:G899"/>
    <mergeCell ref="D910:G910"/>
    <mergeCell ref="D912:G912"/>
    <mergeCell ref="D913:G913"/>
    <mergeCell ref="D915:G915"/>
    <mergeCell ref="D920:G920"/>
    <mergeCell ref="D923:G923"/>
    <mergeCell ref="D925:G925"/>
    <mergeCell ref="D930:G930"/>
    <mergeCell ref="D932:G932"/>
    <mergeCell ref="D934:G934"/>
    <mergeCell ref="D937:G937"/>
    <mergeCell ref="D938:G938"/>
    <mergeCell ref="D941:G941"/>
    <mergeCell ref="D943:G943"/>
    <mergeCell ref="D948:G948"/>
    <mergeCell ref="D950:G950"/>
    <mergeCell ref="D953:G953"/>
    <mergeCell ref="D955:G955"/>
    <mergeCell ref="D956:G956"/>
    <mergeCell ref="D958:G958"/>
    <mergeCell ref="D960:G960"/>
    <mergeCell ref="D964:G964"/>
    <mergeCell ref="D967:G967"/>
    <mergeCell ref="D970:G970"/>
    <mergeCell ref="D972:G972"/>
    <mergeCell ref="D975:G975"/>
    <mergeCell ref="D977:G977"/>
    <mergeCell ref="D981:G981"/>
    <mergeCell ref="D983:G983"/>
    <mergeCell ref="D987:G987"/>
    <mergeCell ref="D989:G989"/>
    <mergeCell ref="D990:G990"/>
    <mergeCell ref="D992:G992"/>
    <mergeCell ref="D995:G995"/>
    <mergeCell ref="D1000:G1000"/>
    <mergeCell ref="H1001:L1001"/>
    <mergeCell ref="D1001:G1001"/>
    <mergeCell ref="H1002:L1002"/>
    <mergeCell ref="D1002:G1002"/>
    <mergeCell ref="H1003:L1003"/>
    <mergeCell ref="D1003:G1003"/>
    <mergeCell ref="H1004:L1004"/>
    <mergeCell ref="D1004:G1004"/>
    <mergeCell ref="H1005:L1005"/>
    <mergeCell ref="D1005:G1005"/>
    <mergeCell ref="D1007:L1007"/>
    <mergeCell ref="D1009:L1009"/>
    <mergeCell ref="H1010:L1010"/>
    <mergeCell ref="D1010:G1010"/>
    <mergeCell ref="H1011:L1011"/>
    <mergeCell ref="D1011:G1011"/>
    <mergeCell ref="H1012:L1012"/>
    <mergeCell ref="D1012:G1012"/>
    <mergeCell ref="H1013:L1013"/>
    <mergeCell ref="D1013:G1013"/>
    <mergeCell ref="H1014:L1014"/>
    <mergeCell ref="D1014:G1014"/>
    <mergeCell ref="H1015:L1015"/>
    <mergeCell ref="D1015:G1015"/>
    <mergeCell ref="D1016:G1016"/>
    <mergeCell ref="D1017:L1017"/>
    <mergeCell ref="D1018:G1018"/>
    <mergeCell ref="H1018:L1018"/>
    <mergeCell ref="D1019:G1019"/>
    <mergeCell ref="H1019:L1019"/>
    <mergeCell ref="D1020:G1020"/>
    <mergeCell ref="H1020:L1020"/>
    <mergeCell ref="D1021:L1021"/>
    <mergeCell ref="D1022:L1022"/>
    <mergeCell ref="D1023:L1023"/>
    <mergeCell ref="D1024:L1024"/>
    <mergeCell ref="H1025:L1025"/>
    <mergeCell ref="D1027:F1028"/>
    <mergeCell ref="H1027:L1028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&amp;LD241204 - Rénovation et aménagement du Pavillon n°26 (CHU Bellevue)
13 Rue Ambroise Paré - 42100 SAINT ETIENNE&amp;RMODE PLAN - Lot n°07 FACADES 
DCE - Edition du 10/07/2026</oddHeader>
    <oddFooter>&amp;L&amp;G&amp;CEdition du 10/07/2026&amp;RPage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0" t="s">
        <v>296</v>
      </c>
      <c r="AA1" s="7">
        <f>IF('DPGF'!H1020&lt;&gt;"",'DPGF'!H1020,"0")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83" t="s">
        <v>297</v>
      </c>
      <c r="B3" s="81" t="s">
        <v>298</v>
      </c>
      <c r="C3" s="84" t="s">
        <v>323</v>
      </c>
      <c r="D3" s="84"/>
      <c r="E3" s="84"/>
      <c r="F3" s="84"/>
      <c r="G3" s="84"/>
      <c r="H3" s="84"/>
      <c r="I3" s="84"/>
      <c r="J3" s="84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83" t="s">
        <v>299</v>
      </c>
      <c r="B5" s="81" t="s">
        <v>300</v>
      </c>
      <c r="C5" s="84" t="s">
        <v>324</v>
      </c>
      <c r="D5" s="84"/>
      <c r="E5" s="84"/>
      <c r="F5" s="84"/>
      <c r="G5" s="84"/>
      <c r="H5" s="84"/>
      <c r="I5" s="84"/>
      <c r="J5" s="84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83" t="s">
        <v>309</v>
      </c>
      <c r="B7" s="81" t="s">
        <v>310</v>
      </c>
      <c r="C7" s="84" t="s">
        <v>325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83" t="s">
        <v>311</v>
      </c>
      <c r="B9" s="81" t="s">
        <v>312</v>
      </c>
      <c r="C9" s="84" t="s">
        <v>43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83" t="s">
        <v>301</v>
      </c>
      <c r="B11" s="81" t="s">
        <v>302</v>
      </c>
      <c r="C11" s="84" t="s">
        <v>44</v>
      </c>
      <c r="D11" s="84"/>
      <c r="E11" s="84"/>
      <c r="F11" s="84"/>
      <c r="G11" s="84"/>
      <c r="H11" s="84"/>
      <c r="I11" s="84"/>
      <c r="J11" s="84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83" t="s">
        <v>313</v>
      </c>
      <c r="B13" s="81" t="s">
        <v>314</v>
      </c>
      <c r="C13" s="84" t="s">
        <v>326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83" t="s">
        <v>315</v>
      </c>
      <c r="B15" s="81" t="s">
        <v>316</v>
      </c>
      <c r="C15" s="84" t="s">
        <v>327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83" t="s">
        <v>317</v>
      </c>
      <c r="B17" s="81" t="s">
        <v>318</v>
      </c>
      <c r="C17" s="84" t="s">
        <v>328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85">
        <v>0.2</v>
      </c>
      <c r="E19" s="86" t="s">
        <v>319</v>
      </c>
      <c r="AA19" s="7">
        <f>INT((AA5-AA18*100)/10)</f>
        <v/>
      </c>
    </row>
    <row r="20" spans="1:27" ht="12.75" customHeight="1">
      <c r="C20" s="87">
        <v>0.055</v>
      </c>
      <c r="E20" s="86" t="s">
        <v>320</v>
      </c>
      <c r="AA20" s="7">
        <f>AA5-AA18*100-AA19*10</f>
        <v/>
      </c>
    </row>
    <row r="21" spans="1:27" ht="12.75" customHeight="1">
      <c r="C21" s="87">
        <v>0</v>
      </c>
      <c r="E21" s="86" t="s">
        <v>321</v>
      </c>
      <c r="AA21" s="7">
        <f>INT(AA6/10)</f>
        <v/>
      </c>
    </row>
    <row r="22" spans="1:27" ht="12.75" customHeight="1">
      <c r="C22" s="88">
        <v>0</v>
      </c>
      <c r="E22" s="86" t="s">
        <v>322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83" t="s">
        <v>303</v>
      </c>
      <c r="B24" s="81" t="s">
        <v>304</v>
      </c>
      <c r="C24" s="84" t="s">
        <v>329</v>
      </c>
      <c r="D24" s="84"/>
      <c r="E24" s="84"/>
      <c r="F24" s="84"/>
      <c r="G24" s="84"/>
      <c r="H24" s="84"/>
      <c r="I24" s="84"/>
      <c r="J24" s="84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83" t="s">
        <v>305</v>
      </c>
      <c r="B26" s="81" t="s">
        <v>306</v>
      </c>
      <c r="C26" s="84" t="s">
        <v>330</v>
      </c>
      <c r="D26" s="84"/>
      <c r="E26" s="84"/>
      <c r="F26" s="84"/>
      <c r="G26" s="84"/>
      <c r="H26" s="84"/>
      <c r="I26" s="84"/>
      <c r="J26" s="84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83" t="s">
        <v>307</v>
      </c>
      <c r="B28" s="81" t="s">
        <v>308</v>
      </c>
      <c r="C28" s="84"/>
      <c r="D28" s="84"/>
      <c r="E28" s="84"/>
      <c r="F28" s="84"/>
      <c r="G28" s="84"/>
      <c r="H28" s="84"/>
      <c r="I28" s="84"/>
      <c r="J28" s="84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331</v>
      </c>
      <c r="B1" s="7" t="s">
        <v>332</v>
      </c>
    </row>
    <row r="2" spans="1:3">
      <c r="A2" s="7" t="s">
        <v>333</v>
      </c>
      <c r="B2" s="7" t="s">
        <v>334</v>
      </c>
    </row>
    <row r="3" spans="1:3">
      <c r="A3" s="7" t="s">
        <v>335</v>
      </c>
      <c r="B3" s="7">
        <v>1</v>
      </c>
    </row>
    <row r="4" spans="1:3">
      <c r="A4" s="7" t="s">
        <v>336</v>
      </c>
      <c r="B4" s="7">
        <v>0</v>
      </c>
    </row>
    <row r="5" spans="1:3">
      <c r="A5" s="7" t="s">
        <v>337</v>
      </c>
      <c r="B5" s="7">
        <v>0</v>
      </c>
    </row>
    <row r="6" spans="1:3">
      <c r="A6" s="7" t="s">
        <v>338</v>
      </c>
      <c r="B6" s="7">
        <v>1</v>
      </c>
    </row>
    <row r="7" spans="1:3">
      <c r="A7" s="7" t="s">
        <v>339</v>
      </c>
      <c r="B7" s="7">
        <v>1</v>
      </c>
    </row>
    <row r="8" spans="1:3">
      <c r="A8" s="7" t="s">
        <v>340</v>
      </c>
      <c r="B8" s="7">
        <v>0</v>
      </c>
    </row>
    <row r="9" spans="1:3">
      <c r="A9" s="7" t="s">
        <v>341</v>
      </c>
      <c r="B9" s="7">
        <v>0</v>
      </c>
    </row>
    <row r="10" spans="1:3">
      <c r="A10" s="7" t="s">
        <v>342</v>
      </c>
      <c r="C10" s="7" t="s">
        <v>343</v>
      </c>
    </row>
    <row r="11" spans="1:3">
      <c r="A11" s="7" t="s">
        <v>344</v>
      </c>
      <c r="B11" s="7">
        <v>0</v>
      </c>
    </row>
    <row r="12" spans="1:3">
      <c r="A12" s="7" t="s">
        <v>345</v>
      </c>
      <c r="B12" s="7" t="s">
        <v>346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89" t="s">
        <v>347</v>
      </c>
      <c r="C2" s="89"/>
      <c r="D2" s="89"/>
      <c r="E2" s="89"/>
      <c r="F2" s="89"/>
      <c r="G2" s="89"/>
      <c r="H2" s="89"/>
      <c r="I2" s="89"/>
      <c r="J2" s="89"/>
    </row>
    <row r="4" spans="1:10" ht="12.75" customHeight="1">
      <c r="A4" s="83" t="s">
        <v>297</v>
      </c>
      <c r="B4" s="81" t="s">
        <v>348</v>
      </c>
      <c r="C4" s="90"/>
      <c r="D4" s="90"/>
      <c r="E4" s="90"/>
      <c r="F4" s="90"/>
      <c r="G4" s="90"/>
      <c r="H4" s="90"/>
      <c r="I4" s="90"/>
      <c r="J4" s="90"/>
    </row>
    <row r="6" spans="1:10" ht="12.75" customHeight="1">
      <c r="A6" s="83" t="s">
        <v>299</v>
      </c>
      <c r="B6" s="81" t="s">
        <v>349</v>
      </c>
      <c r="C6" s="90"/>
      <c r="D6" s="90"/>
      <c r="E6" s="90"/>
      <c r="F6" s="90"/>
      <c r="G6" s="90"/>
      <c r="H6" s="90"/>
      <c r="I6" s="90"/>
      <c r="J6" s="90"/>
    </row>
    <row r="8" spans="1:10" ht="12.75" customHeight="1">
      <c r="A8" s="83" t="s">
        <v>309</v>
      </c>
      <c r="B8" s="81" t="s">
        <v>350</v>
      </c>
      <c r="C8" s="90"/>
      <c r="D8" s="90"/>
      <c r="E8" s="90"/>
      <c r="F8" s="90"/>
      <c r="G8" s="90"/>
      <c r="H8" s="90"/>
      <c r="I8" s="90"/>
      <c r="J8" s="90"/>
    </row>
    <row r="10" spans="1:10" ht="12.75" customHeight="1">
      <c r="A10" s="83" t="s">
        <v>311</v>
      </c>
      <c r="B10" s="81" t="s">
        <v>351</v>
      </c>
      <c r="C10" s="91"/>
      <c r="D10" s="91"/>
      <c r="E10" s="91"/>
      <c r="F10" s="91"/>
      <c r="G10" s="91"/>
      <c r="H10" s="91"/>
      <c r="I10" s="91"/>
      <c r="J10" s="91"/>
    </row>
    <row r="12" spans="1:10" ht="12.75" customHeight="1">
      <c r="A12" s="83" t="s">
        <v>301</v>
      </c>
      <c r="B12" s="81" t="s">
        <v>352</v>
      </c>
      <c r="C12" s="90"/>
      <c r="D12" s="90"/>
      <c r="E12" s="90"/>
      <c r="F12" s="90"/>
      <c r="G12" s="90"/>
      <c r="H12" s="90"/>
      <c r="I12" s="90"/>
      <c r="J12" s="90"/>
    </row>
    <row r="14" spans="1:10" ht="12.75" customHeight="1">
      <c r="A14" s="83" t="s">
        <v>313</v>
      </c>
      <c r="B14" s="81" t="s">
        <v>353</v>
      </c>
      <c r="C14" s="90"/>
      <c r="D14" s="90"/>
      <c r="E14" s="90"/>
      <c r="F14" s="90"/>
      <c r="G14" s="90"/>
      <c r="H14" s="90"/>
      <c r="I14" s="90"/>
      <c r="J14" s="90"/>
    </row>
    <row r="16" spans="1:10" ht="12.75" customHeight="1">
      <c r="A16" s="83" t="s">
        <v>315</v>
      </c>
      <c r="B16" s="81" t="s">
        <v>354</v>
      </c>
      <c r="C16" s="90"/>
      <c r="D16" s="90"/>
      <c r="E16" s="90"/>
      <c r="F16" s="90"/>
      <c r="G16" s="90"/>
      <c r="H16" s="90"/>
      <c r="I16" s="90"/>
      <c r="J16" s="90"/>
    </row>
    <row r="18" spans="1:10" ht="12.75" customHeight="1">
      <c r="A18" s="83" t="s">
        <v>317</v>
      </c>
      <c r="B18" s="81" t="s">
        <v>355</v>
      </c>
      <c r="C18" s="92"/>
      <c r="D18" s="92"/>
      <c r="E18" s="92"/>
      <c r="F18" s="92"/>
      <c r="G18" s="92"/>
      <c r="H18" s="92"/>
      <c r="I18" s="92"/>
      <c r="J18" s="92"/>
    </row>
    <row r="20" spans="1:10" ht="12.75" customHeight="1">
      <c r="A20" s="83" t="s">
        <v>356</v>
      </c>
      <c r="B20" s="81" t="s">
        <v>357</v>
      </c>
      <c r="C20" s="92"/>
      <c r="D20" s="92"/>
      <c r="E20" s="92"/>
      <c r="F20" s="92"/>
      <c r="G20" s="92"/>
      <c r="H20" s="92"/>
      <c r="I20" s="92"/>
      <c r="J20" s="92"/>
    </row>
    <row r="22" spans="1:10" ht="12.75" customHeight="1">
      <c r="A22" s="83" t="s">
        <v>303</v>
      </c>
      <c r="B22" s="81" t="s">
        <v>358</v>
      </c>
      <c r="C22" s="92"/>
      <c r="D22" s="92"/>
      <c r="E22" s="92"/>
      <c r="F22" s="92"/>
      <c r="G22" s="92"/>
      <c r="H22" s="92"/>
      <c r="I22" s="92"/>
      <c r="J22" s="92"/>
    </row>
    <row r="24" spans="1:10" ht="12.75" customHeight="1">
      <c r="A24" s="83" t="s">
        <v>305</v>
      </c>
      <c r="B24" s="81" t="s">
        <v>359</v>
      </c>
      <c r="C24" s="90"/>
      <c r="D24" s="90"/>
      <c r="E24" s="90"/>
      <c r="F24" s="90"/>
      <c r="G24" s="90"/>
      <c r="H24" s="90"/>
      <c r="I24" s="90"/>
      <c r="J24" s="90"/>
    </row>
    <row r="28" spans="1:10" ht="60" customHeight="1">
      <c r="A28" s="83" t="s">
        <v>307</v>
      </c>
      <c r="B28" s="81" t="s">
        <v>360</v>
      </c>
      <c r="C28" s="90"/>
      <c r="D28" s="90"/>
      <c r="E28" s="90"/>
      <c r="F28" s="90"/>
      <c r="G28" s="90"/>
      <c r="H28" s="90"/>
      <c r="I28" s="90"/>
      <c r="J28" s="90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93" t="s">
        <v>361</v>
      </c>
      <c r="C2" s="93"/>
      <c r="D2" s="93"/>
      <c r="E2" s="93"/>
      <c r="F2" s="93"/>
    </row>
    <row r="4" spans="2:6" ht="12.75" customHeight="1">
      <c r="B4" s="94" t="s">
        <v>362</v>
      </c>
      <c r="C4" s="94" t="s">
        <v>363</v>
      </c>
      <c r="D4" s="94" t="s">
        <v>364</v>
      </c>
      <c r="E4" s="94" t="s">
        <v>365</v>
      </c>
      <c r="F4" s="94" t="s">
        <v>366</v>
      </c>
    </row>
    <row r="6" spans="2:6" ht="12.75" customHeight="1">
      <c r="B6" s="95"/>
      <c r="C6" s="96"/>
      <c r="D6" s="97"/>
      <c r="E6" s="98"/>
      <c r="F6" s="99">
        <f>IF(AND(E6= "",D6= ""), "", ROUND(ROUND(E6, 2) * ROUND(D6, 3), 2))</f>
        <v/>
      </c>
    </row>
    <row r="8" spans="2:6" ht="12.75" customHeight="1">
      <c r="B8" s="95"/>
      <c r="C8" s="96"/>
      <c r="D8" s="97"/>
      <c r="E8" s="98"/>
      <c r="F8" s="99">
        <f>IF(AND(E8= "",D8= ""), "", ROUND(ROUND(E8, 2) * ROUND(D8, 3), 2))</f>
        <v/>
      </c>
    </row>
    <row r="10" spans="2:6" ht="12.75" customHeight="1">
      <c r="B10" s="95"/>
      <c r="C10" s="96"/>
      <c r="D10" s="97"/>
      <c r="E10" s="98"/>
      <c r="F10" s="99">
        <f>IF(AND(E10= "",D10= ""), "", ROUND(ROUND(E10, 2) * ROUND(D10, 3), 2))</f>
        <v/>
      </c>
    </row>
    <row r="12" spans="2:6" ht="12.75" customHeight="1">
      <c r="B12" s="95"/>
      <c r="C12" s="96"/>
      <c r="D12" s="97"/>
      <c r="E12" s="98"/>
      <c r="F12" s="99">
        <f>IF(AND(E12= "",D12= ""), "", ROUND(ROUND(E12, 2) * ROUND(D12, 3), 2))</f>
        <v/>
      </c>
    </row>
    <row r="14" spans="2:6" ht="12.75" customHeight="1">
      <c r="B14" s="95"/>
      <c r="C14" s="96"/>
      <c r="D14" s="97"/>
      <c r="E14" s="98"/>
      <c r="F14" s="99">
        <f>IF(AND(E14= "",D14= ""), "", ROUND(ROUND(E14, 2) * ROUND(D14, 3), 2))</f>
        <v/>
      </c>
    </row>
    <row r="16" spans="2:6" ht="12.75" customHeight="1">
      <c r="B16" s="95"/>
      <c r="C16" s="96"/>
      <c r="D16" s="97"/>
      <c r="E16" s="98"/>
      <c r="F16" s="99">
        <f>IF(AND(E16= "",D16= ""), "", ROUND(ROUND(E16, 2) * ROUND(D16, 3), 2))</f>
        <v/>
      </c>
    </row>
    <row r="18" spans="2:6" ht="12.75" customHeight="1">
      <c r="B18" s="95"/>
      <c r="C18" s="96"/>
      <c r="D18" s="97"/>
      <c r="E18" s="98"/>
      <c r="F18" s="99">
        <f>IF(AND(E18= "",D18= ""), "", ROUND(ROUND(E18, 2) * ROUND(D18, 3), 2))</f>
        <v/>
      </c>
    </row>
    <row r="20" spans="2:6" ht="12.75" customHeight="1">
      <c r="B20" s="95"/>
      <c r="C20" s="96"/>
      <c r="D20" s="97"/>
      <c r="E20" s="98"/>
      <c r="F20" s="99">
        <f>IF(AND(E20= "",D20= ""), "", ROUND(ROUND(E20, 2) * ROUND(D20, 3), 2))</f>
        <v/>
      </c>
    </row>
    <row r="22" spans="2:6" ht="12.75" customHeight="1">
      <c r="B22" s="95"/>
      <c r="C22" s="96"/>
      <c r="D22" s="97"/>
      <c r="E22" s="98"/>
      <c r="F22" s="99">
        <f>IF(AND(E22= "",D22= ""), "", ROUND(ROUND(E22, 2) * ROUND(D22, 3), 2))</f>
        <v/>
      </c>
    </row>
    <row r="24" spans="2:6" ht="12.75" customHeight="1">
      <c r="B24" s="95"/>
      <c r="C24" s="96"/>
      <c r="D24" s="97"/>
      <c r="E24" s="98"/>
      <c r="F24" s="99">
        <f>IF(AND(E24= "",D24= ""), "", ROUND(ROUND(E24, 2) * ROUND(D24, 3), 2))</f>
        <v/>
      </c>
    </row>
    <row r="26" spans="2:6" ht="12.75" customHeight="1">
      <c r="B26" s="95"/>
      <c r="C26" s="96"/>
      <c r="D26" s="97"/>
      <c r="E26" s="98"/>
      <c r="F26" s="99">
        <f>IF(AND(E26= "",D26= ""), "", ROUND(ROUND(E26, 2) * ROUND(D26, 3), 2))</f>
        <v/>
      </c>
    </row>
    <row r="28" spans="2:6" ht="12.75" customHeight="1">
      <c r="B28" s="95"/>
      <c r="C28" s="96"/>
      <c r="D28" s="97"/>
      <c r="E28" s="98"/>
      <c r="F28" s="99">
        <f>IF(AND(E28= "",D28= ""), "", ROUND(ROUND(E28, 2) * ROUND(D28, 3), 2))</f>
        <v/>
      </c>
    </row>
    <row r="30" spans="2:6" ht="12.75" customHeight="1">
      <c r="B30" s="95"/>
      <c r="C30" s="96"/>
      <c r="D30" s="97"/>
      <c r="E30" s="98"/>
      <c r="F30" s="99">
        <f>IF(AND(E30= "",D30= ""), "", ROUND(ROUND(E30, 2) * ROUND(D30, 3), 2))</f>
        <v/>
      </c>
    </row>
    <row r="32" spans="2:6" ht="12.75" customHeight="1">
      <c r="B32" s="95"/>
      <c r="C32" s="96"/>
      <c r="D32" s="97"/>
      <c r="E32" s="98"/>
      <c r="F32" s="99">
        <f>IF(AND(E32= "",D32= ""), "", ROUND(ROUND(E32, 2) * ROUND(D32, 3), 2))</f>
        <v/>
      </c>
    </row>
    <row r="34" spans="2:6" ht="12.75" customHeight="1">
      <c r="B34" s="95"/>
      <c r="C34" s="96"/>
      <c r="D34" s="97"/>
      <c r="E34" s="98"/>
      <c r="F34" s="99">
        <f>IF(AND(E34= "",D34= ""), "", ROUND(ROUND(E34, 2) * ROUND(D34, 3), 2))</f>
        <v/>
      </c>
    </row>
    <row r="36" spans="2:6" ht="12.75" customHeight="1">
      <c r="B36" s="95"/>
      <c r="C36" s="96"/>
      <c r="D36" s="97"/>
      <c r="E36" s="98"/>
      <c r="F36" s="99">
        <f>IF(AND(E36= "",D36= ""), "", ROUND(ROUND(E36, 2) * ROUND(D36, 3), 2))</f>
        <v/>
      </c>
    </row>
    <row r="38" spans="2:6" ht="12.75" customHeight="1">
      <c r="B38" s="95"/>
      <c r="C38" s="96"/>
      <c r="D38" s="97"/>
      <c r="E38" s="98"/>
      <c r="F38" s="99">
        <f>IF(AND(E38= "",D38= ""), "", ROUND(ROUND(E38, 2) * ROUND(D38, 3), 2))</f>
        <v/>
      </c>
    </row>
    <row r="40" spans="2:6" ht="12.75" customHeight="1">
      <c r="B40" s="95"/>
      <c r="C40" s="96"/>
      <c r="D40" s="97"/>
      <c r="E40" s="98"/>
      <c r="F40" s="99">
        <f>IF(AND(E40= "",D40= ""), "", ROUND(ROUND(E40, 2) * ROUND(D40, 3), 2))</f>
        <v/>
      </c>
    </row>
    <row r="42" spans="2:6" ht="12.75" customHeight="1">
      <c r="B42" s="95"/>
      <c r="C42" s="96"/>
      <c r="D42" s="97"/>
      <c r="E42" s="98"/>
      <c r="F42" s="99">
        <f>IF(AND(E42= "",D42= ""), "", ROUND(ROUND(E42, 2) * ROUND(D42, 3), 2))</f>
        <v/>
      </c>
    </row>
    <row r="44" spans="2:6" ht="12.75" customHeight="1">
      <c r="B44" s="95"/>
      <c r="C44" s="96"/>
      <c r="D44" s="97"/>
      <c r="E44" s="98"/>
      <c r="F44" s="99">
        <f>IF(AND(E44= "",D44= ""), "", ROUND(ROUND(E44, 2) * ROUND(D44, 3), 2))</f>
        <v/>
      </c>
    </row>
    <row r="46" spans="2:6" ht="12.75" customHeight="1">
      <c r="B46" s="95"/>
      <c r="C46" s="96"/>
      <c r="D46" s="97"/>
      <c r="E46" s="98"/>
      <c r="F46" s="99">
        <f>IF(AND(E46= "",D46= ""), "", ROUND(ROUND(E46, 2) * ROUND(D46, 3), 2))</f>
        <v/>
      </c>
    </row>
    <row r="48" spans="2:6" ht="12.75" customHeight="1">
      <c r="B48" s="95"/>
      <c r="C48" s="96"/>
      <c r="D48" s="97"/>
      <c r="E48" s="98"/>
      <c r="F48" s="99">
        <f>IF(AND(E48= "",D48= ""), "", ROUND(ROUND(E48, 2) * ROUND(D48, 3), 2))</f>
        <v/>
      </c>
    </row>
    <row r="50" spans="2:6" ht="12.75" customHeight="1">
      <c r="B50" s="95"/>
      <c r="C50" s="96"/>
      <c r="D50" s="97"/>
      <c r="E50" s="98"/>
      <c r="F50" s="99">
        <f>IF(AND(E50= "",D50= ""), "", ROUND(ROUND(E50, 2) * ROUND(D50, 3), 2))</f>
        <v/>
      </c>
    </row>
    <row r="52" spans="2:6" ht="12.75" customHeight="1">
      <c r="B52" s="95"/>
      <c r="C52" s="96"/>
      <c r="D52" s="97"/>
      <c r="E52" s="98"/>
      <c r="F52" s="99">
        <f>IF(AND(E52= "",D52= ""), "", ROUND(ROUND(E52, 2) * ROUND(D52, 3), 2))</f>
        <v/>
      </c>
    </row>
    <row r="54" spans="2:6" ht="12.75" customHeight="1">
      <c r="B54" s="95"/>
      <c r="C54" s="96"/>
      <c r="D54" s="97"/>
      <c r="E54" s="98"/>
      <c r="F54" s="99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2026-07-10T14:43:19Z</dcterms:created>
  <dcterms:modified xsi:type="dcterms:W3CDTF">2026-07-10T14:43:19Z</dcterms:modified>
</cp:coreProperties>
</file>